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ARQUIVOS\9 - ENGENHARIA 2026\01 - PROJETOS EM ESTUDO\03 - Obra Secretaria de Educação\01 - ARQUIVOS PARA LICITAÇÃO 2026\01-ARQUIVOS ENGENHARIA\"/>
    </mc:Choice>
  </mc:AlternateContent>
  <xr:revisionPtr revIDLastSave="0" documentId="13_ncr:1_{0EA9AFEB-9F2F-443E-892F-94C03B065750}" xr6:coauthVersionLast="47" xr6:coauthVersionMax="47" xr10:uidLastSave="{00000000-0000-0000-0000-000000000000}"/>
  <bookViews>
    <workbookView xWindow="-28920" yWindow="-120" windowWidth="29040" windowHeight="15720" tabRatio="500" activeTab="3" xr2:uid="{00000000-000D-0000-FFFF-FFFF00000000}"/>
  </bookViews>
  <sheets>
    <sheet name="AR CONDICIONADO" sheetId="14" r:id="rId1"/>
    <sheet name="LEVANTAMENTO" sheetId="13" r:id="rId2"/>
    <sheet name="Planilha1" sheetId="18" r:id="rId3"/>
    <sheet name="ORÇAMENTO" sheetId="9" r:id="rId4"/>
    <sheet name="CRONOGRAMA" sheetId="12" r:id="rId5"/>
    <sheet name="DEMONS. DO BDI" sheetId="16" r:id="rId6"/>
    <sheet name="COMP. DO BDI" sheetId="17" r:id="rId7"/>
  </sheets>
  <definedNames>
    <definedName name="___________MAT1">"[1]equip!#ref!"</definedName>
    <definedName name="__________MAT1">"[1]equip!#ref!"</definedName>
    <definedName name="_________MAT1">"[1]equip!#ref!"</definedName>
    <definedName name="________MAT1">"[1]equip!#ref!"</definedName>
    <definedName name="_______MAT1">"[1]equip!#ref!"</definedName>
    <definedName name="______MAT1">"[1]equip!#ref!"</definedName>
    <definedName name="_____MAT1">"[1]equip!#ref!"</definedName>
    <definedName name="____MAT1">"[1]equip!#ref!"</definedName>
    <definedName name="___MAT1">"[1]equip!#ref!"</definedName>
    <definedName name="___xlnm_Database">NA()</definedName>
    <definedName name="__MAT1">"[1]equip!#ref!"</definedName>
    <definedName name="__xlnm_Database">NA()</definedName>
    <definedName name="_iv65565">NA()</definedName>
    <definedName name="_Key1">NA()</definedName>
    <definedName name="_Key2">NA()</definedName>
    <definedName name="_MAT1">"[1]equip!#ref!"</definedName>
    <definedName name="_Order1">255</definedName>
    <definedName name="_Order2">255</definedName>
    <definedName name="_Sort">NA()</definedName>
    <definedName name="A">"[2]mdo!#ref!"</definedName>
    <definedName name="ai">NA()</definedName>
    <definedName name="Área_impressão_IM">NA()</definedName>
    <definedName name="b">NA()</definedName>
    <definedName name="BANCO">NA()</definedName>
    <definedName name="BANCO1">NA()</definedName>
    <definedName name="BANCO2">NA()</definedName>
    <definedName name="BANCO3">NA()</definedName>
    <definedName name="BANCO4">NA()</definedName>
    <definedName name="bdi">NA()</definedName>
    <definedName name="bdimat">"'[3]2 - ses são vicente'!$f$7"</definedName>
    <definedName name="BDIOS">NA()</definedName>
    <definedName name="BFDBFD">NA()</definedName>
    <definedName name="Bomba_putzmeister">NA()</definedName>
    <definedName name="Código">NA()</definedName>
    <definedName name="d">NA()</definedName>
    <definedName name="Data">NA()</definedName>
    <definedName name="DT">"[4]dados!$a$6"</definedName>
    <definedName name="Edital">NA()</definedName>
    <definedName name="EQPTO">NA()</definedName>
    <definedName name="equipamento">NA()</definedName>
    <definedName name="Excel_BuiltIn__FilterDatabase_13">NA()</definedName>
    <definedName name="Excel_BuiltIn__FilterDatabase_13_3">NA()</definedName>
    <definedName name="Excel_BuiltIn__FilterDatabase_13_4">NA()</definedName>
    <definedName name="Excel_BuiltIn__FilterDatabase_13_5">NA()</definedName>
    <definedName name="Excel_BuiltIn__FilterDatabase_14">NA()</definedName>
    <definedName name="Excel_BuiltIn__FilterDatabase_14_3">NA()</definedName>
    <definedName name="Excel_BuiltIn__FilterDatabase_14_4">NA()</definedName>
    <definedName name="Excel_BuiltIn__FilterDatabase_14_5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6">NA()</definedName>
    <definedName name="Excel_BuiltIn__FilterDatabase_16_3">NA()</definedName>
    <definedName name="Excel_BuiltIn__FilterDatabase_16_4">NA()</definedName>
    <definedName name="Excel_BuiltIn__FilterDatabase_16_5">NA()</definedName>
    <definedName name="Excel_BuiltIn__FilterDatabase_17">NA()</definedName>
    <definedName name="Excel_BuiltIn__FilterDatabase_17_3">NA()</definedName>
    <definedName name="Excel_BuiltIn__FilterDatabase_17_4">NA()</definedName>
    <definedName name="Excel_BuiltIn__FilterDatabase_17_5">NA()</definedName>
    <definedName name="Excel_BuiltIn__FilterDatabase_18">NA()</definedName>
    <definedName name="Excel_BuiltIn__FilterDatabase_18_3">NA()</definedName>
    <definedName name="Excel_BuiltIn__FilterDatabase_18_4">NA()</definedName>
    <definedName name="Excel_BuiltIn__FilterDatabase_18_5">NA()</definedName>
    <definedName name="f">NA()</definedName>
    <definedName name="FVWEGVFF">NA()</definedName>
    <definedName name="FWWEF">"[1]equip!#ref!"</definedName>
    <definedName name="GHGHWR">NA()</definedName>
    <definedName name="insumos">NA()</definedName>
    <definedName name="ITEM">NA()</definedName>
    <definedName name="Licitante">"'[5]2.1.1'!$b$3"</definedName>
    <definedName name="Mão_de_Obra">NA()</definedName>
    <definedName name="MAT">"[1]equip!#ref!"</definedName>
    <definedName name="materiais">NA()</definedName>
    <definedName name="MO">"[1]equip!#ref!"</definedName>
    <definedName name="Objeto">NA()</definedName>
    <definedName name="PL_ABC">NA()</definedName>
    <definedName name="planilha">NA()</definedName>
    <definedName name="_xlnm.Print_Area" localSheetId="0">'AR CONDICIONADO'!$A$1:$J$14</definedName>
    <definedName name="_xlnm.Print_Area" localSheetId="4">CRONOGRAMA!$A$1:$P$30</definedName>
    <definedName name="_xlnm.Print_Area" localSheetId="3">ORÇAMENTO!$A$1:$I$157</definedName>
    <definedName name="RES_CPS">NA()</definedName>
    <definedName name="SADF">NA()</definedName>
    <definedName name="SDFSDFSD">NA()</definedName>
    <definedName name="SDVSA">NA()</definedName>
    <definedName name="thr">"[1]equip!#ref!"</definedName>
    <definedName name="TILICO">NA()</definedName>
    <definedName name="total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9" l="1"/>
  <c r="H129" i="9"/>
  <c r="I129" i="9" s="1"/>
  <c r="C16" i="18"/>
  <c r="C15" i="18"/>
  <c r="C14" i="18"/>
  <c r="C13" i="18"/>
  <c r="C12" i="18"/>
  <c r="C8" i="18"/>
  <c r="C7" i="18"/>
  <c r="C6" i="18"/>
  <c r="C5" i="18"/>
  <c r="C4" i="18"/>
  <c r="C3" i="18"/>
  <c r="C2" i="18"/>
  <c r="C9" i="18" s="1"/>
  <c r="F36" i="9"/>
  <c r="H21" i="9"/>
  <c r="I21" i="9" s="1"/>
  <c r="H53" i="9"/>
  <c r="I53" i="9" s="1"/>
  <c r="H40" i="9"/>
  <c r="I40" i="9" s="1"/>
  <c r="F106" i="13"/>
  <c r="I87" i="13"/>
  <c r="J14" i="14"/>
  <c r="J6" i="14"/>
  <c r="J5" i="14"/>
  <c r="J4" i="14"/>
  <c r="J7" i="14"/>
  <c r="J13" i="14"/>
  <c r="J12" i="14"/>
  <c r="E9" i="14"/>
  <c r="G9" i="14" s="1"/>
  <c r="E8" i="14"/>
  <c r="G8" i="14" s="1"/>
  <c r="I10" i="14"/>
  <c r="E10" i="14"/>
  <c r="G10" i="14" s="1"/>
  <c r="H128" i="9"/>
  <c r="I128" i="9" s="1"/>
  <c r="H127" i="9"/>
  <c r="I127" i="9" s="1"/>
  <c r="H126" i="9"/>
  <c r="I126" i="9" s="1"/>
  <c r="H125" i="9"/>
  <c r="I125" i="9" s="1"/>
  <c r="H101" i="9"/>
  <c r="I101" i="9" s="1"/>
  <c r="H31" i="9"/>
  <c r="I31" i="9" s="1"/>
  <c r="H136" i="9"/>
  <c r="I136" i="9" s="1"/>
  <c r="H135" i="9"/>
  <c r="I135" i="9" s="1"/>
  <c r="H134" i="9"/>
  <c r="I134" i="9" s="1"/>
  <c r="H133" i="9"/>
  <c r="I133" i="9" s="1"/>
  <c r="H123" i="9"/>
  <c r="I123" i="9" s="1"/>
  <c r="H122" i="9"/>
  <c r="I122" i="9" s="1"/>
  <c r="H121" i="9"/>
  <c r="I121" i="9" s="1"/>
  <c r="H119" i="9"/>
  <c r="I119" i="9" s="1"/>
  <c r="H118" i="9"/>
  <c r="I118" i="9" s="1"/>
  <c r="H117" i="9"/>
  <c r="I117" i="9" s="1"/>
  <c r="H116" i="9"/>
  <c r="I116" i="9" s="1"/>
  <c r="H115" i="9"/>
  <c r="I115" i="9" s="1"/>
  <c r="H114" i="9"/>
  <c r="I114" i="9" s="1"/>
  <c r="H113" i="9"/>
  <c r="I113" i="9" s="1"/>
  <c r="H112" i="9"/>
  <c r="I112" i="9" s="1"/>
  <c r="H111" i="9"/>
  <c r="I111" i="9" s="1"/>
  <c r="H110" i="9"/>
  <c r="H131" i="9" s="1"/>
  <c r="H105" i="9" l="1"/>
  <c r="I105" i="9" s="1"/>
  <c r="H104" i="9"/>
  <c r="H103" i="9"/>
  <c r="H102" i="9"/>
  <c r="H100" i="9"/>
  <c r="H107" i="9" s="1"/>
  <c r="H95" i="9"/>
  <c r="I95" i="9" s="1"/>
  <c r="H94" i="9"/>
  <c r="I94" i="9" s="1"/>
  <c r="H66" i="9"/>
  <c r="I66" i="9" s="1"/>
  <c r="H65" i="9"/>
  <c r="I65" i="9" s="1"/>
  <c r="H64" i="9"/>
  <c r="I64" i="9" s="1"/>
  <c r="H63" i="9"/>
  <c r="I63" i="9" s="1"/>
  <c r="H62" i="9"/>
  <c r="I62" i="9" s="1"/>
  <c r="H56" i="9"/>
  <c r="I56" i="9" s="1"/>
  <c r="H55" i="9"/>
  <c r="H58" i="9" s="1"/>
  <c r="H47" i="9"/>
  <c r="I47" i="9" s="1"/>
  <c r="H46" i="9"/>
  <c r="I46" i="9" s="1"/>
  <c r="H45" i="9"/>
  <c r="H49" i="9" s="1"/>
  <c r="H39" i="9"/>
  <c r="I39" i="9" s="1"/>
  <c r="H38" i="9"/>
  <c r="I38" i="9" s="1"/>
  <c r="H37" i="9"/>
  <c r="I37" i="9" s="1"/>
  <c r="H36" i="9"/>
  <c r="H30" i="9"/>
  <c r="I30" i="9" s="1"/>
  <c r="H29" i="9"/>
  <c r="I29" i="9" s="1"/>
  <c r="H28" i="9"/>
  <c r="I28" i="9" s="1"/>
  <c r="H27" i="9"/>
  <c r="H26" i="9"/>
  <c r="H25" i="9"/>
  <c r="H24" i="9"/>
  <c r="H23" i="9"/>
  <c r="H22" i="9"/>
  <c r="H20" i="9"/>
  <c r="H19" i="9"/>
  <c r="H18" i="9"/>
  <c r="H17" i="9"/>
  <c r="H16" i="9"/>
  <c r="H15" i="9"/>
  <c r="H14" i="9"/>
  <c r="H13" i="9"/>
  <c r="H12" i="9"/>
  <c r="H11" i="9"/>
  <c r="F104" i="13"/>
  <c r="F100" i="13"/>
  <c r="I11" i="14"/>
  <c r="E11" i="14"/>
  <c r="G11" i="14" s="1"/>
  <c r="B7" i="14"/>
  <c r="E7" i="14" s="1"/>
  <c r="G7" i="14" s="1"/>
  <c r="B6" i="14"/>
  <c r="E6" i="14" s="1"/>
  <c r="G6" i="14" s="1"/>
  <c r="I7" i="14"/>
  <c r="I6" i="14"/>
  <c r="I5" i="14"/>
  <c r="F8" i="13"/>
  <c r="F10" i="13"/>
  <c r="F23" i="13"/>
  <c r="I4" i="14"/>
  <c r="C4" i="14"/>
  <c r="E4" i="14" s="1"/>
  <c r="G4" i="14" s="1"/>
  <c r="F89" i="13"/>
  <c r="F88" i="13"/>
  <c r="F87" i="13"/>
  <c r="F73" i="13"/>
  <c r="F56" i="13"/>
  <c r="F84" i="13"/>
  <c r="F83" i="13"/>
  <c r="F76" i="13"/>
  <c r="F62" i="13"/>
  <c r="F47" i="13"/>
  <c r="F49" i="13"/>
  <c r="F48" i="13"/>
  <c r="F43" i="13"/>
  <c r="F22" i="13"/>
  <c r="F40" i="13"/>
  <c r="F9" i="13"/>
  <c r="C18" i="16"/>
  <c r="B17" i="17"/>
  <c r="C23" i="16" s="1"/>
  <c r="C22" i="16"/>
  <c r="C19" i="16"/>
  <c r="C17" i="16"/>
  <c r="C16" i="16"/>
  <c r="C13" i="16"/>
  <c r="C12" i="16"/>
  <c r="C14" i="16" s="1"/>
  <c r="C10" i="16"/>
  <c r="C8" i="16"/>
  <c r="E5" i="14"/>
  <c r="G5" i="14" s="1"/>
  <c r="H42" i="9" l="1"/>
  <c r="I45" i="9"/>
  <c r="I49" i="9" s="1"/>
  <c r="H33" i="9"/>
  <c r="I55" i="9"/>
  <c r="I58" i="9" s="1"/>
  <c r="I36" i="9"/>
  <c r="I42" i="9" s="1"/>
  <c r="C20" i="16"/>
  <c r="M24" i="12"/>
  <c r="K24" i="12"/>
  <c r="I24" i="12"/>
  <c r="G24" i="12"/>
  <c r="E24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H146" i="9"/>
  <c r="H154" i="9" s="1"/>
  <c r="H140" i="9"/>
  <c r="I140" i="9" s="1"/>
  <c r="H139" i="9"/>
  <c r="H138" i="9"/>
  <c r="I138" i="9" s="1"/>
  <c r="H137" i="9"/>
  <c r="H142" i="9" s="1"/>
  <c r="I104" i="9"/>
  <c r="I103" i="9"/>
  <c r="I102" i="9"/>
  <c r="H93" i="9"/>
  <c r="I93" i="9" s="1"/>
  <c r="H91" i="9"/>
  <c r="I91" i="9" s="1"/>
  <c r="H90" i="9"/>
  <c r="I90" i="9" s="1"/>
  <c r="H88" i="9"/>
  <c r="H82" i="9"/>
  <c r="H80" i="9"/>
  <c r="H84" i="9" s="1"/>
  <c r="H75" i="9"/>
  <c r="I75" i="9" s="1"/>
  <c r="H74" i="9"/>
  <c r="I74" i="9" s="1"/>
  <c r="H72" i="9"/>
  <c r="H67" i="9"/>
  <c r="I67" i="9" s="1"/>
  <c r="H61" i="9"/>
  <c r="H68" i="9" s="1"/>
  <c r="H148" i="9"/>
  <c r="I148" i="9" s="1"/>
  <c r="H152" i="9"/>
  <c r="I152" i="9" s="1"/>
  <c r="H151" i="9"/>
  <c r="I151" i="9" s="1"/>
  <c r="I27" i="9"/>
  <c r="I26" i="9"/>
  <c r="I25" i="9"/>
  <c r="I24" i="9"/>
  <c r="I23" i="9"/>
  <c r="H147" i="9"/>
  <c r="I147" i="9" s="1"/>
  <c r="I22" i="9"/>
  <c r="I20" i="9"/>
  <c r="I19" i="9"/>
  <c r="I18" i="9"/>
  <c r="I17" i="9"/>
  <c r="I16" i="9"/>
  <c r="I15" i="9"/>
  <c r="I14" i="9"/>
  <c r="I13" i="9"/>
  <c r="H150" i="9"/>
  <c r="I150" i="9" s="1"/>
  <c r="I12" i="9"/>
  <c r="I11" i="9"/>
  <c r="I88" i="9" l="1"/>
  <c r="I97" i="9" s="1"/>
  <c r="H97" i="9"/>
  <c r="H76" i="9"/>
  <c r="I33" i="9"/>
  <c r="H157" i="9"/>
  <c r="I80" i="9"/>
  <c r="I137" i="9"/>
  <c r="I72" i="9"/>
  <c r="I76" i="9" s="1"/>
  <c r="I139" i="9"/>
  <c r="C11" i="12"/>
  <c r="I82" i="9"/>
  <c r="I61" i="9"/>
  <c r="I68" i="9" s="1"/>
  <c r="I146" i="9"/>
  <c r="I154" i="9" s="1"/>
  <c r="I110" i="9"/>
  <c r="I131" i="9" s="1"/>
  <c r="I100" i="9"/>
  <c r="I107" i="9" s="1"/>
  <c r="I84" i="9" l="1"/>
  <c r="I142" i="9"/>
  <c r="I157" i="9"/>
  <c r="K129" i="9" s="1"/>
  <c r="C17" i="12"/>
  <c r="C13" i="12"/>
  <c r="C15" i="12"/>
  <c r="I11" i="12"/>
  <c r="M11" i="12"/>
  <c r="E11" i="12"/>
  <c r="K11" i="12"/>
  <c r="G11" i="12"/>
  <c r="C8" i="12"/>
  <c r="C10" i="12"/>
  <c r="C18" i="12"/>
  <c r="K21" i="9" l="1"/>
  <c r="I8" i="12"/>
  <c r="M8" i="12"/>
  <c r="E8" i="12"/>
  <c r="G8" i="12"/>
  <c r="K8" i="12"/>
  <c r="I10" i="12"/>
  <c r="M10" i="12"/>
  <c r="K10" i="12"/>
  <c r="G10" i="12"/>
  <c r="E10" i="12"/>
  <c r="C19" i="12"/>
  <c r="I13" i="12"/>
  <c r="M13" i="12"/>
  <c r="K13" i="12"/>
  <c r="G13" i="12"/>
  <c r="C12" i="12"/>
  <c r="C9" i="12"/>
  <c r="M15" i="12"/>
  <c r="I15" i="12"/>
  <c r="K15" i="12"/>
  <c r="E15" i="12"/>
  <c r="C14" i="12"/>
  <c r="G15" i="12"/>
  <c r="P11" i="12"/>
  <c r="E17" i="12"/>
  <c r="E13" i="12"/>
  <c r="K31" i="9" l="1"/>
  <c r="K40" i="9"/>
  <c r="K125" i="9"/>
  <c r="K126" i="9"/>
  <c r="K127" i="9"/>
  <c r="K128" i="9"/>
  <c r="P15" i="12"/>
  <c r="P10" i="12"/>
  <c r="K154" i="9"/>
  <c r="K76" i="9"/>
  <c r="I12" i="12"/>
  <c r="M12" i="12"/>
  <c r="K12" i="12"/>
  <c r="G12" i="12"/>
  <c r="E12" i="12"/>
  <c r="K19" i="12"/>
  <c r="M19" i="12"/>
  <c r="K18" i="12"/>
  <c r="I18" i="12"/>
  <c r="M18" i="12"/>
  <c r="K39" i="9"/>
  <c r="K38" i="9"/>
  <c r="K37" i="9"/>
  <c r="K36" i="9"/>
  <c r="K56" i="9"/>
  <c r="K55" i="9"/>
  <c r="K136" i="9"/>
  <c r="K135" i="9"/>
  <c r="K134" i="9"/>
  <c r="K133" i="9"/>
  <c r="K53" i="9"/>
  <c r="K47" i="9"/>
  <c r="K46" i="9"/>
  <c r="K45" i="9"/>
  <c r="K123" i="9"/>
  <c r="K111" i="9"/>
  <c r="K112" i="9"/>
  <c r="K113" i="9"/>
  <c r="K114" i="9"/>
  <c r="K115" i="9"/>
  <c r="K116" i="9"/>
  <c r="K117" i="9"/>
  <c r="K118" i="9"/>
  <c r="K119" i="9"/>
  <c r="K121" i="9"/>
  <c r="K122" i="9"/>
  <c r="K64" i="9"/>
  <c r="K65" i="9"/>
  <c r="K66" i="9"/>
  <c r="K94" i="9"/>
  <c r="K95" i="9"/>
  <c r="K28" i="9"/>
  <c r="K29" i="9"/>
  <c r="K30" i="9"/>
  <c r="K105" i="9"/>
  <c r="K58" i="9"/>
  <c r="K62" i="9"/>
  <c r="K63" i="9"/>
  <c r="K27" i="9"/>
  <c r="K22" i="9"/>
  <c r="K151" i="9"/>
  <c r="K93" i="9"/>
  <c r="K140" i="9"/>
  <c r="K147" i="9"/>
  <c r="K152" i="9"/>
  <c r="K102" i="9"/>
  <c r="K148" i="9"/>
  <c r="K23" i="9"/>
  <c r="K12" i="9"/>
  <c r="K103" i="9"/>
  <c r="K150" i="9"/>
  <c r="K24" i="9"/>
  <c r="K13" i="9"/>
  <c r="K104" i="9"/>
  <c r="K14" i="9"/>
  <c r="K25" i="9"/>
  <c r="K74" i="9"/>
  <c r="K26" i="9"/>
  <c r="K15" i="9"/>
  <c r="K138" i="9"/>
  <c r="K16" i="9"/>
  <c r="K80" i="9"/>
  <c r="K17" i="9"/>
  <c r="K88" i="9"/>
  <c r="K19" i="9"/>
  <c r="K90" i="9"/>
  <c r="K91" i="9"/>
  <c r="K18" i="9"/>
  <c r="K20" i="9"/>
  <c r="K110" i="9"/>
  <c r="K146" i="9"/>
  <c r="K61" i="9"/>
  <c r="K82" i="9"/>
  <c r="K97" i="9"/>
  <c r="K72" i="9"/>
  <c r="K139" i="9"/>
  <c r="K100" i="9"/>
  <c r="K49" i="9"/>
  <c r="K137" i="9"/>
  <c r="K142" i="9"/>
  <c r="K107" i="9"/>
  <c r="K17" i="12"/>
  <c r="I17" i="12"/>
  <c r="M17" i="12"/>
  <c r="K84" i="9"/>
  <c r="I14" i="12"/>
  <c r="M14" i="12"/>
  <c r="K14" i="12"/>
  <c r="E14" i="12"/>
  <c r="G14" i="12"/>
  <c r="E18" i="12"/>
  <c r="G18" i="12"/>
  <c r="I19" i="12"/>
  <c r="G19" i="12"/>
  <c r="K42" i="9"/>
  <c r="E19" i="12"/>
  <c r="I9" i="12"/>
  <c r="M9" i="12"/>
  <c r="E9" i="12"/>
  <c r="K9" i="12"/>
  <c r="G9" i="12"/>
  <c r="G17" i="12"/>
  <c r="K68" i="9"/>
  <c r="K131" i="9"/>
  <c r="P8" i="12"/>
  <c r="P13" i="12"/>
  <c r="C16" i="12"/>
  <c r="P9" i="12" l="1"/>
  <c r="P18" i="12"/>
  <c r="P19" i="12"/>
  <c r="P12" i="12"/>
  <c r="P17" i="12"/>
  <c r="P14" i="12"/>
  <c r="I16" i="12"/>
  <c r="M16" i="12"/>
  <c r="M25" i="12" s="1"/>
  <c r="K16" i="12"/>
  <c r="C23" i="12"/>
  <c r="D18" i="12" s="1"/>
  <c r="K25" i="12"/>
  <c r="K11" i="9"/>
  <c r="E16" i="12"/>
  <c r="E25" i="12" s="1"/>
  <c r="E26" i="12" s="1"/>
  <c r="G16" i="12"/>
  <c r="G25" i="12" s="1"/>
  <c r="K33" i="9"/>
  <c r="K157" i="9" s="1"/>
  <c r="I25" i="12"/>
  <c r="J25" i="12" l="1"/>
  <c r="D15" i="12"/>
  <c r="G26" i="12"/>
  <c r="I26" i="12" s="1"/>
  <c r="K26" i="12" s="1"/>
  <c r="M26" i="12" s="1"/>
  <c r="P16" i="12"/>
  <c r="D10" i="12"/>
  <c r="L25" i="12"/>
  <c r="P25" i="12"/>
  <c r="D19" i="12"/>
  <c r="D13" i="12"/>
  <c r="D17" i="12"/>
  <c r="D12" i="12"/>
  <c r="D11" i="12"/>
  <c r="H25" i="12"/>
  <c r="D8" i="12"/>
  <c r="D14" i="12"/>
  <c r="D16" i="12"/>
  <c r="D9" i="12"/>
  <c r="F25" i="12"/>
  <c r="F26" i="12" s="1"/>
  <c r="N25" i="12"/>
  <c r="H26" i="12" l="1"/>
  <c r="J26" i="12" s="1"/>
  <c r="L26" i="12" s="1"/>
  <c r="N26" i="12" s="1"/>
  <c r="D23" i="12"/>
  <c r="O25" i="12"/>
</calcChain>
</file>

<file path=xl/sharedStrings.xml><?xml version="1.0" encoding="utf-8"?>
<sst xmlns="http://schemas.openxmlformats.org/spreadsheetml/2006/main" count="955" uniqueCount="649">
  <si>
    <t>ITEM</t>
  </si>
  <si>
    <t>DESCRIÇÃO</t>
  </si>
  <si>
    <t>Ref. Obra:</t>
  </si>
  <si>
    <t>Última Revisão:</t>
  </si>
  <si>
    <t>Prazo:</t>
  </si>
  <si>
    <t>Local:</t>
  </si>
  <si>
    <t>Área de Intervenção:</t>
  </si>
  <si>
    <t>Ref. Custo:</t>
  </si>
  <si>
    <t>BDI:</t>
  </si>
  <si>
    <t>Item</t>
  </si>
  <si>
    <t>Descrição do Serviço</t>
  </si>
  <si>
    <t>Quantidade</t>
  </si>
  <si>
    <t>Custo Unitário (R$)</t>
  </si>
  <si>
    <t>Custo Total (R$)</t>
  </si>
  <si>
    <t>Preço c/ BDI (R$)</t>
  </si>
  <si>
    <t>1.1</t>
  </si>
  <si>
    <t>m²</t>
  </si>
  <si>
    <t>1.2</t>
  </si>
  <si>
    <t>1.3</t>
  </si>
  <si>
    <t>1.4</t>
  </si>
  <si>
    <t>2.1</t>
  </si>
  <si>
    <t>m³</t>
  </si>
  <si>
    <t>2.2</t>
  </si>
  <si>
    <t>2.3</t>
  </si>
  <si>
    <t>2.4</t>
  </si>
  <si>
    <t>3.1</t>
  </si>
  <si>
    <t>3.2</t>
  </si>
  <si>
    <t>4.1</t>
  </si>
  <si>
    <t>4.1.1</t>
  </si>
  <si>
    <t>4.2</t>
  </si>
  <si>
    <t>m</t>
  </si>
  <si>
    <t>5.1</t>
  </si>
  <si>
    <t>5.2</t>
  </si>
  <si>
    <t>6.1</t>
  </si>
  <si>
    <t>6.2</t>
  </si>
  <si>
    <t>7.1</t>
  </si>
  <si>
    <t>7.2</t>
  </si>
  <si>
    <t>8.1</t>
  </si>
  <si>
    <t>8.1.1</t>
  </si>
  <si>
    <t>8.2</t>
  </si>
  <si>
    <t>8.2.1</t>
  </si>
  <si>
    <t>9.1</t>
  </si>
  <si>
    <t>9.2</t>
  </si>
  <si>
    <t>10.1</t>
  </si>
  <si>
    <t>12.1</t>
  </si>
  <si>
    <t>12.2</t>
  </si>
  <si>
    <t>TOTAL</t>
  </si>
  <si>
    <t>ESQUADRIAS</t>
  </si>
  <si>
    <t>SERVIÇOS FINAIS</t>
  </si>
  <si>
    <t>CRONOGRAMA FISICO-FINANCEIRO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</si>
  <si>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</si>
  <si>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</si>
  <si>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</si>
  <si>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</si>
  <si>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</si>
  <si>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</si>
  <si>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</si>
  <si>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</si>
  <si>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(%)</t>
  </si>
  <si>
    <t>RESUMO CRONOGRAMA FISICO - FINANCEIRO (AMPLIAÇÃO)</t>
  </si>
  <si>
    <t>TOTAL DOS SERVIÇOS</t>
  </si>
  <si>
    <t>TOTAL (%)</t>
  </si>
  <si>
    <t>TOTAL MENSAL SIMPLES</t>
  </si>
  <si>
    <t>TOTAL MENSAL ACUMULADO</t>
  </si>
  <si>
    <t>DATA:</t>
  </si>
  <si>
    <t>Ass:</t>
  </si>
  <si>
    <t>SINAPI</t>
  </si>
  <si>
    <t>SEINFRA</t>
  </si>
  <si>
    <t>6.1.1</t>
  </si>
  <si>
    <t>6.2.1</t>
  </si>
  <si>
    <t>5.1.1</t>
  </si>
  <si>
    <t>1.1.1</t>
  </si>
  <si>
    <t>8.3</t>
  </si>
  <si>
    <t>8.3.1</t>
  </si>
  <si>
    <t>8.4</t>
  </si>
  <si>
    <t>8.2.2</t>
  </si>
  <si>
    <t>1.1.2</t>
  </si>
  <si>
    <t>1.1.3</t>
  </si>
  <si>
    <t>7.1.1</t>
  </si>
  <si>
    <t>7.2.1</t>
  </si>
  <si>
    <t>10.1.1</t>
  </si>
  <si>
    <t>12.1.1</t>
  </si>
  <si>
    <t>Próprio</t>
  </si>
  <si>
    <t>12.2.1</t>
  </si>
  <si>
    <t>ORSE</t>
  </si>
  <si>
    <t>10.1.2</t>
  </si>
  <si>
    <t>11.1</t>
  </si>
  <si>
    <t>11.1.1</t>
  </si>
  <si>
    <t>11.2</t>
  </si>
  <si>
    <t>11.2.1</t>
  </si>
  <si>
    <t>11.2.2</t>
  </si>
  <si>
    <t>11.2.3</t>
  </si>
  <si>
    <t>Referência</t>
  </si>
  <si>
    <t>Unid.</t>
  </si>
  <si>
    <t>4.3</t>
  </si>
  <si>
    <t>3.3</t>
  </si>
  <si>
    <t>.</t>
  </si>
  <si>
    <t>SBC</t>
  </si>
  <si>
    <t xml:space="preserve"> 000300 </t>
  </si>
  <si>
    <t>PROJETO INSTALACOES DE INCENDIO - ATE 750m2</t>
  </si>
  <si>
    <t xml:space="preserve"> 000504 </t>
  </si>
  <si>
    <t>APROVACOES, EMOLUMENTOS E LICENCAS NA OBRA</t>
  </si>
  <si>
    <t xml:space="preserve"> 000049 </t>
  </si>
  <si>
    <t xml:space="preserve"> SME-EQU-005 </t>
  </si>
  <si>
    <t xml:space="preserve">MXMES	</t>
  </si>
  <si>
    <t>UN</t>
  </si>
  <si>
    <t>M</t>
  </si>
  <si>
    <t xml:space="preserve"> 016099 </t>
  </si>
  <si>
    <t>LIMPEZA PERMANENTE EM CANTEIRO DE OBRA</t>
  </si>
  <si>
    <t xml:space="preserve"> SME-CANT-001 </t>
  </si>
  <si>
    <t xml:space="preserve"> 105024 </t>
  </si>
  <si>
    <t xml:space="preserve"> 040344 </t>
  </si>
  <si>
    <t xml:space="preserve"> 040343 </t>
  </si>
  <si>
    <t xml:space="preserve"> 87902 </t>
  </si>
  <si>
    <t xml:space="preserve"> 104162 </t>
  </si>
  <si>
    <t xml:space="preserve"> 93653 </t>
  </si>
  <si>
    <t xml:space="preserve"> 103254 </t>
  </si>
  <si>
    <t xml:space="preserve"> 93008 </t>
  </si>
  <si>
    <t>QUADRO DE DISTRIBUIÇÃO DE LUZ EM PVC PARA 24 DISJUNTORES - FORNECIMENTO E INSTALAÇÃO. AF_07/2025</t>
  </si>
  <si>
    <t xml:space="preserve"> 101874 </t>
  </si>
  <si>
    <t xml:space="preserve"> 93128 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</si>
  <si>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</si>
  <si>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</si>
  <si>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</si>
  <si>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</si>
  <si>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</si>
  <si>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</si>
  <si>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</si>
  <si>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</si>
  <si>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</si>
  <si>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</si>
  <si>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</si>
  <si>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</si>
  <si>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</si>
  <si>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</si>
  <si>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</si>
  <si>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4.4</t>
  </si>
  <si>
    <t>TOTAL GERAL =</t>
  </si>
  <si>
    <t>SINAPI - 09/2025 - Santa Catarina / SBC - 10/2025 - Santa Catarina / SICRO3 - 07/2025 - Santa Catarina / ORSE - 08/2025 - Sergipe / SEINFRA - 028 - Ceará</t>
  </si>
  <si>
    <t>DESCRIÇÃO DOS SERVIÇOS</t>
  </si>
  <si>
    <t>TOTAIS</t>
  </si>
  <si>
    <t>1.0</t>
  </si>
  <si>
    <t>Instalações; Limpeza; Ligações provisórias; Demolições; Etc.</t>
  </si>
  <si>
    <t>01 vb</t>
  </si>
  <si>
    <t>Contratação e fornecimento de projeto de asbuilt de todos os projetos contratados e executados (em arquivo dwg, pdf e relatório físico c/ dimensionamento)</t>
  </si>
  <si>
    <t>Contratação e fornecimento de projeto de incêndio c/ rota de fuga (em arquivo dwg, pdf e relatório físico c/ dimensionamento)</t>
  </si>
  <si>
    <t>Contratação e fornecimento de projeto elétrico (em arquivo dwg, pdf e documento físico c/ dimensionamento)</t>
  </si>
  <si>
    <t>Contratação e fornecimento de projeto telecom (em arquivo dwg, pdf e documento relatório físico c/ dimensionamento)</t>
  </si>
  <si>
    <t>Locação de  Caçamba de entulho 5,00 m³</t>
  </si>
  <si>
    <t>Placa de obra com instalação em estrutura de madeira</t>
  </si>
  <si>
    <t>Tapume com duas demãos de tinta em madeira ou telha metálica com altura de 2,20m</t>
  </si>
  <si>
    <t>Carga, descarga e transporte de material horizontal e vertical (areia, cimento, ferro, tijolo, tubos, conexões, telha, entulho, etc.) mão de obra 05 meses</t>
  </si>
  <si>
    <t>Fornecimento de EPI e EPC</t>
  </si>
  <si>
    <t>2.0</t>
  </si>
  <si>
    <t>Fundação em concreto armado</t>
  </si>
  <si>
    <t>Paredes em Alvenaria de tijolo 9x20x30cm em 1/2 vez</t>
  </si>
  <si>
    <t>2.1.1</t>
  </si>
  <si>
    <t>Estaca hélice Ø30cm c/ 12,00m de profundidade (27un)</t>
  </si>
  <si>
    <t>2.1.2</t>
  </si>
  <si>
    <t>Bloco de coroamento 1,00x0,60x0,60m (27un)</t>
  </si>
  <si>
    <t>2.1.3</t>
  </si>
  <si>
    <t>Cintamento 20x40cm</t>
  </si>
  <si>
    <t>2.1.4</t>
  </si>
  <si>
    <t>Escavação para assentamento do bloco de coroamento e cintamento</t>
  </si>
  <si>
    <t>2.1.5</t>
  </si>
  <si>
    <t>Forma em madeira para laterais para bloco de coroamento e cintamento h=0,40m</t>
  </si>
  <si>
    <t>2.1.6</t>
  </si>
  <si>
    <t>Lona preta para fundo de blocos e cintas</t>
  </si>
  <si>
    <t>2.1.7</t>
  </si>
  <si>
    <t>Armadura para fundação (80kg/m³)</t>
  </si>
  <si>
    <t>2.1.8</t>
  </si>
  <si>
    <t>Reaterro da fundação</t>
  </si>
  <si>
    <t>2.1.9</t>
  </si>
  <si>
    <t>Viga baldrame 20x35cm para acentamento de alvenaria em bloco de concreto estrutural 14x19x39 (Escada e Rampa)</t>
  </si>
  <si>
    <t>2.1.10</t>
  </si>
  <si>
    <t>Aterro compactado para assentamento da laje da rampa</t>
  </si>
  <si>
    <t>2.1.11</t>
  </si>
  <si>
    <t>Laje de piso da rampa em concreto armado h=7cm sobre aterro compactado</t>
  </si>
  <si>
    <t>3.0</t>
  </si>
  <si>
    <t>Supraestrutura em concreto armado</t>
  </si>
  <si>
    <t>Verga de concreto armado 10x10cm para vãos de janelas e portas</t>
  </si>
  <si>
    <t>4.0</t>
  </si>
  <si>
    <t>Paredes</t>
  </si>
  <si>
    <t>5.0</t>
  </si>
  <si>
    <t>Guarda-corpo</t>
  </si>
  <si>
    <t>Guarda-corpo em aço inox conforme NBR 9050 para rampa</t>
  </si>
  <si>
    <t>6.0</t>
  </si>
  <si>
    <t>Soleiras</t>
  </si>
  <si>
    <t>Peitoris</t>
  </si>
  <si>
    <t>7.0</t>
  </si>
  <si>
    <t>Revestimento de paredes</t>
  </si>
  <si>
    <t>Chapisco</t>
  </si>
  <si>
    <t>Emboço camurçado</t>
  </si>
  <si>
    <t>8.0</t>
  </si>
  <si>
    <t>Pisos</t>
  </si>
  <si>
    <t>9.0</t>
  </si>
  <si>
    <t>Acabamento de paredes</t>
  </si>
  <si>
    <t>Pintura acrílica externa sobre parede camurçada, lixada e selada com selador acrílico na cor padrão existente</t>
  </si>
  <si>
    <t>12.2.2</t>
  </si>
  <si>
    <t>Aparelhos</t>
  </si>
  <si>
    <t>Energia</t>
  </si>
  <si>
    <t>Caixas de passagem 20x20x10cm em paredes, piso ou teto</t>
  </si>
  <si>
    <t>Lógica</t>
  </si>
  <si>
    <t xml:space="preserve">Ponto de lógica (Wi-fi)na parede h=1,00m (Biblioteca e Salas de Aula) </t>
  </si>
  <si>
    <t>Infraestrutura de lógica em tubo pvc elétrica de Ø1" (Ligação ao existente)</t>
  </si>
  <si>
    <t>LOCAL</t>
  </si>
  <si>
    <t>ÁREA (m²)</t>
  </si>
  <si>
    <t>Nº DE OCUPANTES</t>
  </si>
  <si>
    <t>Nº DE PC's</t>
  </si>
  <si>
    <t>POTÊNCIA TOTAL (BTU's)</t>
  </si>
  <si>
    <t>QUANT. APARELHOS</t>
  </si>
  <si>
    <t>POTÊNCIA DO AR (BTU's)</t>
  </si>
  <si>
    <t>POTÊNCIA COMERCIAL (BTU's)</t>
  </si>
  <si>
    <t>Nº DE UNIDADES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</si>
  <si>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</si>
  <si>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</si>
  <si>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</si>
  <si>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</si>
  <si>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</si>
  <si>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</si>
  <si>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</si>
  <si>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</si>
  <si>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</si>
  <si>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</si>
  <si>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</si>
  <si>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</t>
  </si>
  <si>
    <t>Contribuição Previdenciária</t>
  </si>
  <si>
    <t>LUCRO</t>
  </si>
  <si>
    <t xml:space="preserve">Total apurado dos Benefícios e Despesas indiretas  </t>
  </si>
  <si>
    <t>EQUAÇÃO:</t>
  </si>
  <si>
    <t>___________________________</t>
  </si>
  <si>
    <t>TABELAS PARA COMPOSIÇÃO DETALHADA DO BDI POR TIPO DE OBRA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</si>
  <si>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</si>
  <si>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</si>
  <si>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</si>
  <si>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</si>
  <si>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</si>
  <si>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</si>
  <si>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</si>
  <si>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</si>
  <si>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</si>
  <si>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</si>
  <si>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</si>
  <si>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</si>
  <si>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</si>
  <si>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</si>
  <si>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</si>
  <si>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</si>
  <si>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</si>
  <si>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</si>
  <si>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</si>
  <si>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</si>
  <si>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</si>
  <si>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</si>
  <si>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</si>
  <si>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</si>
  <si>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</si>
  <si>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Contribuição previdenciária (**) (2% PARA DESONERADO)</t>
  </si>
  <si>
    <t>PLANILHA DE COMPOSIÇÃO DO BDI NÃO DESONERADO</t>
  </si>
  <si>
    <t>LIMPEZA / REMOÇÕES / DESMONTAGENS</t>
  </si>
  <si>
    <r>
      <t xml:space="preserve"> Executor:</t>
    </r>
    <r>
      <rPr>
        <sz val="8"/>
        <rFont val="Arial"/>
        <family val="2"/>
      </rPr>
      <t xml:space="preserve"> Cláudio S. Ferreira - Magnus Engª.</t>
    </r>
  </si>
  <si>
    <t>ADMINISTRAÇÃO LOCAL (CONFORME ACÓRDÃO Nº 2622/2013 – TCU)</t>
  </si>
  <si>
    <t>Mês</t>
  </si>
  <si>
    <t>Antônio Valter Miranda - Eng. Civil - CREA/SC 093.205-6 - Matrícula: 1.770.104</t>
  </si>
  <si>
    <t>LEVANTAMENTO DE MATERIAL SECRETARIA DE EDUCAÇÃO 12/2025.</t>
  </si>
  <si>
    <t>Serviços Preliminares</t>
  </si>
  <si>
    <t>Fornecimento de licenças para funcionamento e apresentação da ART</t>
  </si>
  <si>
    <t>Retirada de pintura de piso</t>
  </si>
  <si>
    <t>Item Orçamento</t>
  </si>
  <si>
    <t>Piso vinilico em régua</t>
  </si>
  <si>
    <t>Contrapiso de cimento</t>
  </si>
  <si>
    <t>Instalação Elétrica</t>
  </si>
  <si>
    <t>Limpeza permanente da obra (mão de obra)</t>
  </si>
  <si>
    <t>Mão-de-obra Administrativa Engenheiro, Encarregado, etc.</t>
  </si>
  <si>
    <t>5.1.2</t>
  </si>
  <si>
    <t>5.1.3</t>
  </si>
  <si>
    <t>Pintura acrílica interna sobre parede camurçada, lixada e selada com selador acrílico na cor branca</t>
  </si>
  <si>
    <t>Outros</t>
  </si>
  <si>
    <t>Forro</t>
  </si>
  <si>
    <t>Montagem e desmontagem de andaimes até 4m de altura (24,25m x 4,00m)</t>
  </si>
  <si>
    <t>Remoção de textura (0,525m² x 20un)</t>
  </si>
  <si>
    <t>1.8</t>
  </si>
  <si>
    <t>1.6</t>
  </si>
  <si>
    <t>1.7</t>
  </si>
  <si>
    <t>Seguro de riscos de engenharia e seguro de responsabilidade civil para obras (03 meses)</t>
  </si>
  <si>
    <t>1.5</t>
  </si>
  <si>
    <t>1.10</t>
  </si>
  <si>
    <t>1.15</t>
  </si>
  <si>
    <t>1.11</t>
  </si>
  <si>
    <t>1.9</t>
  </si>
  <si>
    <t>1.16</t>
  </si>
  <si>
    <t>1.13</t>
  </si>
  <si>
    <t>Cópias de projetos</t>
  </si>
  <si>
    <t>1.1.19</t>
  </si>
  <si>
    <t>Vigas de concreto 15x45cm</t>
  </si>
  <si>
    <t>Degrau + Rampa em concreto armado Fck 15 Mpa</t>
  </si>
  <si>
    <t>Parede de gesso acartonado (Tipo 2)</t>
  </si>
  <si>
    <t>Parede de gesso acartonado com lã de rocha e=70mm (Tipo 1)</t>
  </si>
  <si>
    <t>4.2.1</t>
  </si>
  <si>
    <t>4.2.2</t>
  </si>
  <si>
    <t>Esquadrias</t>
  </si>
  <si>
    <t>Porta de madeira para parede Drywall 0,70x2,10m</t>
  </si>
  <si>
    <t>Soleiras e Peitoris</t>
  </si>
  <si>
    <t>Esquadria de alumínio pintado com vidro laminado 6mm para portas de correr+fixo</t>
  </si>
  <si>
    <t>Esquadria de alumínio pintado com vidro laminado 6mm para janelas de correr+fixo</t>
  </si>
  <si>
    <t>5.6</t>
  </si>
  <si>
    <t>5.3 + 5.5</t>
  </si>
  <si>
    <t>5.4 + 5.5</t>
  </si>
  <si>
    <t>Chapisco interno e externo com argamassa industrializada</t>
  </si>
  <si>
    <t>Emboço camurçado interno ou externo com argamassa industrializada</t>
  </si>
  <si>
    <t>Piso granilite</t>
  </si>
  <si>
    <t>Degrau (piso + espelho) granito apicoado C.A. de 1,28 x 25,25m</t>
  </si>
  <si>
    <t>8.6</t>
  </si>
  <si>
    <t>8.5</t>
  </si>
  <si>
    <t>Rodapé de poliestireno</t>
  </si>
  <si>
    <t>8.3.2</t>
  </si>
  <si>
    <t>8.3.3</t>
  </si>
  <si>
    <t>5.1.4</t>
  </si>
  <si>
    <t>5.2.1</t>
  </si>
  <si>
    <t>10.0</t>
  </si>
  <si>
    <t>10.2.1</t>
  </si>
  <si>
    <t>11.0</t>
  </si>
  <si>
    <t>11.1.2</t>
  </si>
  <si>
    <t>11.1.3</t>
  </si>
  <si>
    <t>11.1.4</t>
  </si>
  <si>
    <t>11.1.5</t>
  </si>
  <si>
    <t>11.1.7</t>
  </si>
  <si>
    <t>11.1.8</t>
  </si>
  <si>
    <t>Portas e Janelas</t>
  </si>
  <si>
    <t>9.3</t>
  </si>
  <si>
    <t>Pintura acrílica interna sobre laje de teto na cor branca</t>
  </si>
  <si>
    <t>1.12 + 1.13 + 1.14</t>
  </si>
  <si>
    <t>1.17</t>
  </si>
  <si>
    <t>1.1.20</t>
  </si>
  <si>
    <t>Transporte de material dentro da obra</t>
  </si>
  <si>
    <t>Salão de eventos</t>
  </si>
  <si>
    <t>Critério de dimensionamento:  600 BTU'S/m² + 600 BTU'S/pessoa + 600 BTU'S/PC</t>
  </si>
  <si>
    <t>Locação de andaime tubular</t>
  </si>
  <si>
    <t>Ar condicionado Split Inverter 24.000 BTU's (aparelho)</t>
  </si>
  <si>
    <t>Área remanescente</t>
  </si>
  <si>
    <t>Engenharia</t>
  </si>
  <si>
    <t>DIE</t>
  </si>
  <si>
    <t>Recepção</t>
  </si>
  <si>
    <t>Reunião</t>
  </si>
  <si>
    <t>Ar condicionado Split Inverter 18.000 BTU's (aparelho)</t>
  </si>
  <si>
    <t>Ar condicionado Split Inverter 12.000 BTU's (aparelho)</t>
  </si>
  <si>
    <t>Ar condicionado Split Inverter 9.000 BTU's (aparelho)</t>
  </si>
  <si>
    <t>10.1.3</t>
  </si>
  <si>
    <t>10.1.4</t>
  </si>
  <si>
    <t>10.1.5</t>
  </si>
  <si>
    <t>Bebedouro de mesa com galão</t>
  </si>
  <si>
    <t>Forro acustico tipo pacote (Direção e copa)</t>
  </si>
  <si>
    <t>12.0</t>
  </si>
  <si>
    <t>Serviços Finais</t>
  </si>
  <si>
    <t>Tomada de uso geral (TUG) 2P+T 10A média h=1,00m (10 Salão de Eventos + 12 A. Rem. + 22 Eng. + 45 DIE + 03 Recep. + 02 Reunião)</t>
  </si>
  <si>
    <t>Quadro de luz e energia c/ DR, disjuntores, barramento, etc (01 A. Rem. + 01 DIE/Eng. + 01 Salão de Eventos)</t>
  </si>
  <si>
    <t>Infraestrutura de elétrica em tubo pvc elétrica de Ø1.1/2" (Ligação ao existente 15m Die/A. Rem./Eng. + 15m Salão de Eventos)</t>
  </si>
  <si>
    <t>Porta de madeira para parede Drywall 0,80x2,10m com veneziana 0,50x0,25m inferior para ventilação</t>
  </si>
  <si>
    <t>Ponto luz no teto c/ lâmpada LED (Salão de eventos + Engenharia + DIE) um ponto a cada 10,00m²</t>
  </si>
  <si>
    <t>Perfilado 38x38 p/ iluminação</t>
  </si>
  <si>
    <t>Ponto elétrico ar condicionado Split  e bebedouros de mesa</t>
  </si>
  <si>
    <t>Luminária de emergência autônoma (01un A. Reman. + 04 DIE/Engenharia + 01un Recep. + 01un S. Reunião + 02 Salão de Eventos)</t>
  </si>
  <si>
    <t>Projetos</t>
  </si>
  <si>
    <t>Desmobilização</t>
  </si>
  <si>
    <t>Remoção de Tapumes</t>
  </si>
  <si>
    <t>Remoção de placa de obra</t>
  </si>
  <si>
    <t>limpeza geral</t>
  </si>
  <si>
    <t xml:space="preserve"> 1.1 </t>
  </si>
  <si>
    <t xml:space="preserve"> 1.2 </t>
  </si>
  <si>
    <t xml:space="preserve"> 1.3 </t>
  </si>
  <si>
    <t xml:space="preserve"> 1.4 </t>
  </si>
  <si>
    <t xml:space="preserve"> 1.5 </t>
  </si>
  <si>
    <t xml:space="preserve"> 1.6 </t>
  </si>
  <si>
    <t xml:space="preserve"> 1.7 </t>
  </si>
  <si>
    <t xml:space="preserve"> 1.8 </t>
  </si>
  <si>
    <t xml:space="preserve"> 1.9 </t>
  </si>
  <si>
    <t xml:space="preserve"> SME-SET-005 </t>
  </si>
  <si>
    <t xml:space="preserve"> C1937 </t>
  </si>
  <si>
    <t xml:space="preserve"> 012562 </t>
  </si>
  <si>
    <t xml:space="preserve"> 013002 </t>
  </si>
  <si>
    <t xml:space="preserve"> SME-ADM-001 </t>
  </si>
  <si>
    <t xml:space="preserve"> 000226 </t>
  </si>
  <si>
    <t xml:space="preserve"> 000250 </t>
  </si>
  <si>
    <t xml:space="preserve"> 017360 </t>
  </si>
  <si>
    <t xml:space="preserve"> 017488 </t>
  </si>
  <si>
    <t xml:space="preserve"> 017317 </t>
  </si>
  <si>
    <t xml:space="preserve"> C2537 </t>
  </si>
  <si>
    <t xml:space="preserve"> 88628 </t>
  </si>
  <si>
    <t xml:space="preserve"> COT-0057 </t>
  </si>
  <si>
    <t>ANOTAÇÃO DE RESPONSABILIDADE TÉCNICA (ART)</t>
  </si>
  <si>
    <t>PLACAS PADRÃO DE OBRA</t>
  </si>
  <si>
    <t>IMPOSTOS E SEGUROS(RISCOS/RESPONSABILIDADE CIVIL/ACIDENTES</t>
  </si>
  <si>
    <t>MATERIAL DE PROTECAO (EPI) E FERRAMENTAS PARA 10 OPERARIOS</t>
  </si>
  <si>
    <t>PROJETO DE INSTAL.ELETRICA/TELEFONE (02 PONTOS DE TOMADA POR ESTAÇÃO DE TRABALHO, UM INTERRUPTOR POR AMBIENTE, 500 LUX POR M² DE ÁREA INTERNA, 350 LUX POR M² NO SALÃO DE EVENTOS E 250 LUZ ÁREA EXTERNA)</t>
  </si>
  <si>
    <t>PROJETO DE REDE LOGICA</t>
  </si>
  <si>
    <t>COPIAS DE PROJETOS POR PLOTAGEM ELETRONICA FORMATO A0</t>
  </si>
  <si>
    <t>LOCACAO DE ANDAIME METALICO TUBULAR DE ENCAIXE, TIPO DE TORRE, CADA PAINEL COM LARGURA DE 1 ATE 1,5 M E ALTURA DE *1,00* M, INCLUINDO DIAGONAL, BARRAS DE LIGACAO, SAPATAS OU RODIZIOS E DEMAIS ITENS NECESSARIOS A MONTAGEM</t>
  </si>
  <si>
    <t>TRANSPORTE/MONTAGEM/DESMONTAGEM ANDAIMES M2/MES</t>
  </si>
  <si>
    <t>CUSTO/HORA CAMINHAO 8 TON P/TRANSPORTE DE PESSOAL E MATERIAL (FRETES)</t>
  </si>
  <si>
    <t>CARGA DESCARGA MATERIAIS EM GERAL</t>
  </si>
  <si>
    <t>TRANSPORTE HORIZONTAL DE 30,00 ATÉ 60,00M DE MATERIAIS À GRANEL</t>
  </si>
  <si>
    <t>ARGAMASSA TRAÇO 1:3 (EM VOLUME DE CIMENTO E AREIA MÉDIA ÚMIDA), PREPARO MECÂNICO COM BETONEIRA 400 L. AF_08/2019</t>
  </si>
  <si>
    <t>Locação mensal de Betoneira 400 Litros</t>
  </si>
  <si>
    <t>semestre</t>
  </si>
  <si>
    <t>MÊS</t>
  </si>
  <si>
    <t>2 - DEMOLIÇÕES</t>
  </si>
  <si>
    <t>SIURB</t>
  </si>
  <si>
    <t xml:space="preserve"> 13416 </t>
  </si>
  <si>
    <t xml:space="preserve"> 022934 </t>
  </si>
  <si>
    <t xml:space="preserve"> 022998 </t>
  </si>
  <si>
    <t xml:space="preserve"> 1001007 </t>
  </si>
  <si>
    <t>REMOCAO PINTURA ESMALTE SINTETICO OU EQUIVALENTE EM PISOS</t>
  </si>
  <si>
    <t>TRANSPORTE HORIZ. DE ENTULHO EM CARRINHO DE MAO QQ DISTANCIA</t>
  </si>
  <si>
    <t>M3/M</t>
  </si>
  <si>
    <t>REMOÇÃO DE ENTULHO COM CAÇAMBA METÁLICA, INCLUSIVE CARGA MANUAL E DESCARGA EM BOTA-FORA</t>
  </si>
  <si>
    <t>1- SERVIÇOS PRELIMINARES</t>
  </si>
  <si>
    <t xml:space="preserve"> 030033 </t>
  </si>
  <si>
    <t>CONCRETO CONVENCIONAL 1:2:3 FCK 15MPA VIGAS+FORMAS+ARMACOES (DEGRAU DE ACESSO ENTRE A LATERAL DO SALÃO DE EVENTOS/ESTACIONAMENTO + RAMPA PCD SALÃO DE EVENTOS))</t>
  </si>
  <si>
    <t>CONC.SIMPL. 25MPA-CINTA/VIGA/BALDRAME 14M2 FORMA 4X 70KG/M2 (VIGAS SOBRE ESQUADRIAS 15x45CM))</t>
  </si>
  <si>
    <t>BLOCO CELULAR</t>
  </si>
  <si>
    <t>DRYWALL</t>
  </si>
  <si>
    <t xml:space="preserve"> 4.2.1 </t>
  </si>
  <si>
    <t xml:space="preserve"> 4.2.2 </t>
  </si>
  <si>
    <t>Copia da SBC (090804) - DIVISORIA EM DRYWALL COM ESTRUTURA PERFIL MONTANTE 90MM E LÃ DE ROCHA 75MM (50+25MM) (DIE/ENGENHARIA PAREDE TIPO 1)</t>
  </si>
  <si>
    <t>DIVISORIA EM DRYWALL COM ESTRUTURA PERFIL MONTANTE 90MM (PAREDE TIPO 2)</t>
  </si>
  <si>
    <t xml:space="preserve"> 101154 </t>
  </si>
  <si>
    <t>ALVENARIA DE VEDAÇÃO DE BLOCOS DE CONCRETO CELULAR DE 10X30X60CM (ESPESSURA 10CM) E ARGAMASSA DE ASSENTAMENTO COM PREPARO EM BETONEIRA. AF_05/2020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</si>
  <si>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</si>
  <si>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</si>
  <si>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</si>
  <si>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</si>
  <si>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</si>
  <si>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</si>
  <si>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25.02.040 </t>
  </si>
  <si>
    <t xml:space="preserve"> 94570 </t>
  </si>
  <si>
    <t xml:space="preserve"> 9714 </t>
  </si>
  <si>
    <t xml:space="preserve"> SME-ESQV-003 </t>
  </si>
  <si>
    <t xml:space="preserve"> 070578 </t>
  </si>
  <si>
    <t xml:space="preserve"> 112561 </t>
  </si>
  <si>
    <t>CPOS/CDHU</t>
  </si>
  <si>
    <t>PORTA DE ENTRADA DE CORRER EM ALUMÍNIO, SOB MEDIDA (COMPLETA COM VIDRO LAMINADO 3+3MM)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</si>
  <si>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  (COMPLETA COM VIDRO LAMINADO 3+3MM)</t>
  </si>
  <si>
    <t>Fornecimento e montagem de porta para parede drywall (gesso acartonado), semi-oca, inclusive caixão em madeira e ferragens - 80 x 210 cm</t>
  </si>
  <si>
    <t>Un</t>
  </si>
  <si>
    <t>Copia da ORSE (9714) - Fornecimento e montagem de porta para parede drywall (gesso acartonado), semi-oca, inclusive caixão em madeira e ferragens - 70 x 210 cm</t>
  </si>
  <si>
    <t>VENEZIANA TOMADA DE AR EXTERNO PINT ELETROST. 500x250mm</t>
  </si>
  <si>
    <t>GUARDA-CORPO EM TUBO DE AǏ INOX (NBR 9050) NA RAMPA DE ACESSO AO SALÃO DE EVENTOS</t>
  </si>
  <si>
    <t>5 – ESQUADRIAS</t>
  </si>
  <si>
    <t>6 – SOLEIRAS E PEITORIS</t>
  </si>
  <si>
    <t>SOLEIRAS</t>
  </si>
  <si>
    <t>PEITORIS</t>
  </si>
  <si>
    <t>7 - REVESTIMENTO DE PAREDES</t>
  </si>
  <si>
    <t>CHAPISCO APLICADO EM ALVENARIA (COM PRESENÇA DE VÃOS) E ESTRUTURAS DE CONCRETO DE FACHADA, COM ROLO PARA TEXTURA ACRÍLICA. ARGAMASSA INDUSTRIALIZADA COM PREPARO MANUAL. AF_10/2022</t>
  </si>
  <si>
    <t>EMBOCO DESEMPENADO PAREDES MASSA PREFABRICADA ESPESSURA 2,5cm</t>
  </si>
  <si>
    <t>CONTRAPISO</t>
  </si>
  <si>
    <t>CONTRAPISO EM ARGAMASSA TRAÇO 1:4 (CIMENTO E AREIA), PREPARO MECÂNICO COM BETONEIRA 400 L, APLICADO EM ÁREAS SECAS SOBRE LAJE, NÃO ADERIDO, ACABAMENTO NÃO REFORÇADO, ESPESSURA 5CM. AF_07/2021 (SALÃO DE EVENTOS/DIE/ENGENHARIA)</t>
  </si>
  <si>
    <t>PISOS ACABAMENTO</t>
  </si>
  <si>
    <t xml:space="preserve"> 170496 </t>
  </si>
  <si>
    <t>PISO EM GRANILITE, MARMORITE OU GRANITINA EM AMBIENTES INTERNOS, COM ESPESSURA DE 8 MM, INCLUSO MISTURA EM BETONEIRA, COLOCAÇÃO DAS JUNTAS, APLICAÇÃO DO PISO, 4 POLIMENTOS COM POLITRIZ, ESTUCAMENTO, SELADOR E CERA. AF_06/2022 (SALÃO DE EVENTOS)</t>
  </si>
  <si>
    <t>RODAPÉS E DEGRAUS</t>
  </si>
  <si>
    <t xml:space="preserve"> 8.3.1 </t>
  </si>
  <si>
    <t xml:space="preserve"> 8.3.2 </t>
  </si>
  <si>
    <t xml:space="preserve"> 8.3.3 </t>
  </si>
  <si>
    <t xml:space="preserve"> 130314 </t>
  </si>
  <si>
    <t xml:space="preserve"> 130346 </t>
  </si>
  <si>
    <t xml:space="preserve"> 170311 </t>
  </si>
  <si>
    <t>RODAPE 10x240cm POLIESTIRENO MODERNA 457 BRANCO SANTA LUZI</t>
  </si>
  <si>
    <t>RODAPE MARMORITE OU GRANILITE ESCURO 10cm (SALÃO DE EVENTOS)</t>
  </si>
  <si>
    <t>9.4</t>
  </si>
  <si>
    <t>9.5</t>
  </si>
  <si>
    <t>APLICAÇÃO MANUAL DE MASSA ACRÍLICA EM PAREDES EXTERNAS DE CASAS, DUAS DEMÃOS. AF_03/2024 (SALÃO DE EVENTOS E DIE/ENGª.)</t>
  </si>
  <si>
    <t>APLICAÇÃO MANUAL DE TINTA LÁTEX ACRÍLICA EM PAREDES EXTERNAS DE CASAS, DUAS DEMÃOS. AF_03/2024 (SALÃO DE EVENTOS E DIE/ENGª.)</t>
  </si>
  <si>
    <t>EMASSAMENTO COM MASSA LÁTEX, APLICAÇÃO EM PAREDES INTERNAS, DUAS DEMÃOS, LIXAMENTO MANUAL. AF_04/2023  (SALÃO DE EVENTOS E DIE/ENGª.)</t>
  </si>
  <si>
    <t>APLICAÇÃO MANUAL DE PINTURA COM TINTA LÁTEX PVA EM PAREDES INTERNAS, DUAS DEMÃOS. AF_06/2014  (SALÃO DE EVENTOS E DIE/ENGª.)</t>
  </si>
  <si>
    <t>PINTURA LÁTEX ACRÍLICA STANDARD, APLICAÇÃO MANUAL EM TETO, DUAS DEMÃOS. AF_04/2023</t>
  </si>
  <si>
    <t>ELÉTRICA</t>
  </si>
  <si>
    <t>10.1.6</t>
  </si>
  <si>
    <t>10.1.7</t>
  </si>
  <si>
    <t>10.1.8</t>
  </si>
  <si>
    <t>10.1.9</t>
  </si>
  <si>
    <t>10.1.10</t>
  </si>
  <si>
    <t xml:space="preserve"> C2493 </t>
  </si>
  <si>
    <t xml:space="preserve"> 062179 </t>
  </si>
  <si>
    <t xml:space="preserve"> 063813 </t>
  </si>
  <si>
    <t xml:space="preserve"> 105555 </t>
  </si>
  <si>
    <t xml:space="preserve"> 91934 </t>
  </si>
  <si>
    <t xml:space="preserve"> 93661 </t>
  </si>
  <si>
    <t>TOMADA COMPLETA DE EMBUTIR PARA AR CONDICIONADO</t>
  </si>
  <si>
    <t>PERFILADO PERF 38x38mm CHAPA 24 S/TAMPA C/ SUPORTE E EMENDA (ILUMINAÇÃO)</t>
  </si>
  <si>
    <t>BLOCO AUTÔNOMO DE ILUMINAÇÃO DE EMERGÊNCIA COM DOIS REFLETORES - FORNECIMENTO E INSTALAÇÃO. AF_09/2024 (01un A. Reman. + 04 DIE/Engenharia + 01un Recep. + 01un S. Reunião + 02 Salão de Eventos)</t>
  </si>
  <si>
    <t>PONTO DE ILUMINAÇÃO RESIDENCIAL INCLUINDO INTERRUPTOR SIMPLES, CAIXA ELÉTRICA, ELETRODUTO, CABO, RASGO, QUEBRA E CHUMBAMENTO (COM LUMINARIA TUBULAR DE LED COMPLETA BIVOLT 18W 60CM BRANCO). AF_01/2016</t>
  </si>
  <si>
    <t>ELETRODUTO RÍGIDO ROSCÁVEL, PVC, DN 50 MM (1 1/2"), PARA REDE DE DISTRIBUIÇÃO DE ENERGIA ELÉTRICA - FORNECIMENTO E INSTALAÇÃO. AF_12/2021</t>
  </si>
  <si>
    <t>CABO DE COBRE FLEXÍVEL ISOLADO, 16 MM², ANTI-CHAMA 450/750 V, PARA CIRCUITOS TERMINAIS - FORNECIMENTO E INSTALAÇÃO. AF_03/2023</t>
  </si>
  <si>
    <t>10.2</t>
  </si>
  <si>
    <t>LÓGICA / TELEFONE</t>
  </si>
  <si>
    <t xml:space="preserve"> 10.2.1 </t>
  </si>
  <si>
    <t xml:space="preserve"> 10.2.2 </t>
  </si>
  <si>
    <t xml:space="preserve"> 10.2.3 </t>
  </si>
  <si>
    <t>EMOP</t>
  </si>
  <si>
    <t xml:space="preserve"> 15.015.0203-0 </t>
  </si>
  <si>
    <t xml:space="preserve"> 106083 </t>
  </si>
  <si>
    <t xml:space="preserve"> 061086 </t>
  </si>
  <si>
    <t>INSTALACAO DE PONTO DE TELEFONE E LOGICA,COMPREENDENDO:2 VAR AS DE ELETRODUTO DE 3/4",CONEXOES E CAIXAS,EXCLUSIVE CABOS O U FIOS 3%-DESGASTE DE FERRAMENTAS E EPI</t>
  </si>
  <si>
    <t>CAIXA DE PASSAGEM PARA TELEFONE 20X20X10CM (EMBUTIR) - FORNECIMENTO E INSTALAÇÃO. AF_08/2025</t>
  </si>
  <si>
    <t>ELETRODUTO PVC RIGIDO 1" (INFRAESTRUTURA TEL/LÓGICA)</t>
  </si>
  <si>
    <t xml:space="preserve"> 11.1 </t>
  </si>
  <si>
    <t xml:space="preserve"> 11.2 </t>
  </si>
  <si>
    <t xml:space="preserve"> 11.3 </t>
  </si>
  <si>
    <t xml:space="preserve"> 11.4 </t>
  </si>
  <si>
    <t xml:space="preserve"> 11.5 </t>
  </si>
  <si>
    <t xml:space="preserve"> 11.6 </t>
  </si>
  <si>
    <t xml:space="preserve"> 11.7 </t>
  </si>
  <si>
    <t xml:space="preserve"> 11.8 </t>
  </si>
  <si>
    <t xml:space="preserve"> 088192 </t>
  </si>
  <si>
    <t xml:space="preserve"> 070340 </t>
  </si>
  <si>
    <t xml:space="preserve"> 103288 </t>
  </si>
  <si>
    <t xml:space="preserve"> 103250 </t>
  </si>
  <si>
    <t xml:space="preserve"> 103247 </t>
  </si>
  <si>
    <t xml:space="preserve"> 103244 </t>
  </si>
  <si>
    <t xml:space="preserve"> C4482 </t>
  </si>
  <si>
    <t>BEBEDOURO BELLIERE DE MESA INOX PARA GARRAFAO MHI (01 ENGENHARIA + 01 COPA)</t>
  </si>
  <si>
    <t>AR CONDICIONADO SPLIT ON/OFF, HI-WALL (PAREDE), 24000 BTUS/H, CICLO FRIO - FORNECIMENTO E INSTALAÇÃO. AF_11/2021_PE (SALÃO DE EVENTOS)</t>
  </si>
  <si>
    <t>CAIXA DE PASSAGEM P/ SPLIT 35X13X7CM DRENO INFERIOR DE PLAST</t>
  </si>
  <si>
    <t>RASGO E CHUMBAMENTO EM ALVENARIA PARA TUBOS DE SPLIT PAREDE DE 9000 A 24000 BTUS/H. AF_11/2021</t>
  </si>
  <si>
    <t>AR CONDICIONADO SPLIT INVERTER, HI-WALL (PAREDE), 18000 BTU/H, CICLO FRIO - FORNECIMENTO E INSTALAÇÃO. AF_11/2021_PE (02 ÁREA REMAN. + 02 ENGENHARIA + 04 DIE)</t>
  </si>
  <si>
    <t>AR CONDICIONADO SPLIT INVERTER, HI-WALL (PAREDE), 12000 BTU/H, CICLO FRIO - FORNECIMENTO E INSTALAÇÃO. AF_11/2021_PE (SALA DE REUNIÃO)</t>
  </si>
  <si>
    <t>AR CONDICIONADO SPLIT INVERTER, HI-WALL (PAREDE), 9000 BTU/H, CICLO FRIO - FORNECIMENTO E INSTALAÇÃO. AF_11/2021_PE (RECEPÇÃO)</t>
  </si>
  <si>
    <t>FORRO PACOTE C/ PERFIL "T" EM AÇO - FORNECIMENTO E MONTAGEM (DIREÇÃO 01 E 02 + COPA)</t>
  </si>
  <si>
    <t>12 - SERVIÇOS FINAIS</t>
  </si>
  <si>
    <t>Frete caminhão até 8T</t>
  </si>
  <si>
    <t>1.14</t>
  </si>
  <si>
    <t>Parede em concreto celular blocos 10x30x60cm</t>
  </si>
  <si>
    <t>Soleira em granito cinza andorinha polido e=2cm larguras diversas</t>
  </si>
  <si>
    <t>Peitoris em granito cinza andorinha polido e=2cm 17cm</t>
  </si>
  <si>
    <t>Rodapé granilite 10cm</t>
  </si>
  <si>
    <t>9.1 + 9.2</t>
  </si>
  <si>
    <t>9.3 + 9.4</t>
  </si>
  <si>
    <t>11.2 + 11.3 + 11.4</t>
  </si>
  <si>
    <t>11.2 + 11.3 + 11.5</t>
  </si>
  <si>
    <t>11.2 + 11.3 + 11.6</t>
  </si>
  <si>
    <t>11.2 + 11.3 + 11.7</t>
  </si>
  <si>
    <t>11.8</t>
  </si>
  <si>
    <t>10.1.7 + 10.1.8</t>
  </si>
  <si>
    <t>10.1.6 + 10.1.9 + 10.1.10</t>
  </si>
  <si>
    <t>10.2.2</t>
  </si>
  <si>
    <t>10.2.3</t>
  </si>
  <si>
    <t>12.1.1 + 12.1.2 + 12.1.3</t>
  </si>
  <si>
    <t>12.2.3</t>
  </si>
  <si>
    <t xml:space="preserve"> 130101 </t>
  </si>
  <si>
    <t>SOLEIRA GRANITO CINZA ANDORINHA 3cm</t>
  </si>
  <si>
    <t>Peitoril granito cinza polido, c/ largura = 17 cm, esp = 2 cm</t>
  </si>
  <si>
    <t>ESCADA-DEGRAUS 02 PISOS + 02 ESPELHOS = 1,28M EM GRANITO CINZA ANDORINHA APICOADO (ESCADA DE ACESSO AO SALÃO DE EVENTO AO LONGO DA FACHADA NORDESTE)</t>
  </si>
  <si>
    <t xml:space="preserve"> 96135 </t>
  </si>
  <si>
    <t xml:space="preserve"> 95626 </t>
  </si>
  <si>
    <t xml:space="preserve"> 88497 </t>
  </si>
  <si>
    <t xml:space="preserve"> 88487 </t>
  </si>
  <si>
    <t xml:space="preserve"> 104640 </t>
  </si>
  <si>
    <t>TOMADA UNIVERSAL 10A 250V TUG (10un Salão de Eventos + 12un A. Reman. + 22un Eng. + 45un DIE + 03un Recep. + 02un S. Reunião)</t>
  </si>
  <si>
    <t>DISJUNTOR BIPOLAR TIPO DIN, CORRENTE NOMINAL DE 16A - FORNECIMENTO E INSTALAÇÃO. AF_07/2025 (AR CONDICIONADO TUE's)</t>
  </si>
  <si>
    <t>DISJUNTOR MONOPOLAR TIPO DIN, CORRENTE NOMINAL DE 10A - FORNECIMENTO E INSTALAÇÃO. AF_07/2025 (ILUMINAÇÃO E TUE's)</t>
  </si>
  <si>
    <t xml:space="preserve"> 01.050.0885-0 </t>
  </si>
  <si>
    <t xml:space="preserve"> 01.050.0810-A </t>
  </si>
  <si>
    <t>PROJETO DE AS BUILT DE INSTALACAO DE TELEMATICA PARA PREDIOS ESCOLARES E/OU ADMINISTRATIVOS ATE 500M2,APRESENTADO NOS PA DROES DA CONTRATANTE 9%-DESPESAS ADMINISTRATIVAS E DE MATERIAIS</t>
  </si>
  <si>
    <t>PROJETO DE AS BUILT DE ARQUITETURA PARA PREDIOS ESCOLARES E/ OU ADMINISTRATIVOS ATE 500M2,APRESENTADO NOS PADROES DA CONT RATANTE,INCLUSIVE COORDENACAO E COMPATIBILIZACAO COM OS PROJ ETOS COMPLEMENTARES 9%-DESPESAS ADMINISTRATIVAS E DE MATERIAIS</t>
  </si>
  <si>
    <t>PROJETO DE AS BUILT DE INSTALACAO ELETRICA PARA PREDIOS ESCO LARES E/OU ADMINISTRATIVOS ATE 500M2,APRESENTADO NOS PADROES DA CONTRATANTE 9%-DESPESAS ADMINISTRATIVAS E DE MATERIAIS</t>
  </si>
  <si>
    <t xml:space="preserve"> 210088 </t>
  </si>
  <si>
    <t xml:space="preserve"> C1628 </t>
  </si>
  <si>
    <t xml:space="preserve"> SME-CANT
-010 </t>
  </si>
  <si>
    <t xml:space="preserve"> 01.050.
0955-0 </t>
  </si>
  <si>
    <t>REMOCAO E DESMONTAGEM TAPUMES EM COMPENSADO</t>
  </si>
  <si>
    <t>Remoção de Placa de Obra</t>
  </si>
  <si>
    <t>LIMPEZA GERAL</t>
  </si>
  <si>
    <t>SERVIÇOS PRELIMIARES</t>
  </si>
  <si>
    <t>DEMOLIÇÕES</t>
  </si>
  <si>
    <t>SOLEIRAS E PEITORIS</t>
  </si>
  <si>
    <t>REVESTIMENTO DE PAREDES</t>
  </si>
  <si>
    <t>03 (Três) meses - 90 (noventa) dias corridos</t>
  </si>
  <si>
    <t xml:space="preserve"> 1.20</t>
  </si>
  <si>
    <t xml:space="preserve"> 02.02.140 </t>
  </si>
  <si>
    <t>LOCAÇÃO DE CONTAINER TIPO SANITÁRIO COM 2 VASOS SANITÁRIOS, 2 LAVATÓRIOS, 2 MICTÓRIOS E 4 PONTOS PARA CHUVEIRO - ÁREA MÍNIMA DE 13,80 M²</t>
  </si>
  <si>
    <t>unxmês</t>
  </si>
  <si>
    <t>9.6</t>
  </si>
  <si>
    <t>FUNDO SELADOR ACRÍLICO, APLICAÇÃO MANUAL EM PAREDE, UMA DEMÃO. AF_04/2023</t>
  </si>
  <si>
    <t>10.3</t>
  </si>
  <si>
    <t>10.3.1</t>
  </si>
  <si>
    <t xml:space="preserve"> 101906 </t>
  </si>
  <si>
    <t xml:space="preserve"> 101909 </t>
  </si>
  <si>
    <t xml:space="preserve"> SME-PCI-017 </t>
  </si>
  <si>
    <t xml:space="preserve"> 10008095 </t>
  </si>
  <si>
    <t>10.3.2</t>
  </si>
  <si>
    <t>10.3.3</t>
  </si>
  <si>
    <t>10.3.4</t>
  </si>
  <si>
    <t>EXTINTOR DE INCÊNDIO PORTÁTIL COM CARGA DE CO2 DE 4 KG, CLASSE BC - FORNECIMENTO E INSTALAÇÃO. AF_10/2020_PE (ESTIMATIVA)</t>
  </si>
  <si>
    <t>EXTINTOR DE INCÊNDIO PORTÁTIL COM CARGA DE PQS DE 6 KG, CLASSE BC - FORNECIMENTO E INSTALAÇÃO. AF_10/2020_PE (ESTIMATIVA)</t>
  </si>
  <si>
    <t>CENTRAL DE ALARME DE INCENDIO CONVENCIONAL 220V - 12VCC - 5 LAÇOS (ESTIMATIVA)</t>
  </si>
  <si>
    <t>SETA PARA HIDRANTE/EXTINTOR DE INCÊNDIO (ESTIMATIVA)</t>
  </si>
  <si>
    <t>Direção I</t>
  </si>
  <si>
    <t>Direção II</t>
  </si>
  <si>
    <t>Iluminação</t>
  </si>
  <si>
    <t>Tomadas</t>
  </si>
  <si>
    <t>Total:</t>
  </si>
  <si>
    <t>DIMENSIONAMENTO DA QUANTIDADE E POTÊNCIA DOS APARELHOS DE AR CONDICIONADO - SALAS DO TÉRREO DA SECR. EDUCAÇÃO ITAJAÍ</t>
  </si>
  <si>
    <t>Potências
(estimativa)</t>
  </si>
  <si>
    <t>2.5</t>
  </si>
  <si>
    <t>Remoção de Toldo retrátil (06 um)</t>
  </si>
  <si>
    <t>Remoção de toldo retrátil (06 un NA ÁREA DE EVENTOS)</t>
  </si>
  <si>
    <t>Licenças e emolumentos</t>
  </si>
  <si>
    <t>PREVENÇÃO DE INCÊNDIO</t>
  </si>
  <si>
    <t>PROJETOS AS BUILT</t>
  </si>
  <si>
    <t>12.1.2</t>
  </si>
  <si>
    <t>12.1.3</t>
  </si>
  <si>
    <t xml:space="preserve"> 1.10</t>
  </si>
  <si>
    <t xml:space="preserve"> 1.11</t>
  </si>
  <si>
    <t xml:space="preserve"> 1.12</t>
  </si>
  <si>
    <t xml:space="preserve"> 1.13</t>
  </si>
  <si>
    <t xml:space="preserve"> 1.14</t>
  </si>
  <si>
    <t xml:space="preserve"> 1.15</t>
  </si>
  <si>
    <t xml:space="preserve"> 1.16</t>
  </si>
  <si>
    <t xml:space="preserve"> 1.17</t>
  </si>
  <si>
    <t xml:space="preserve"> 1.18</t>
  </si>
  <si>
    <t xml:space="preserve"> 1.19</t>
  </si>
  <si>
    <t xml:space="preserve"> 1.21</t>
  </si>
  <si>
    <t>3 - ESTRUTURAS DE CONCRETO ARMADO</t>
  </si>
  <si>
    <t>11 - COMPLEMENTARES</t>
  </si>
  <si>
    <t>CHAPISCO</t>
  </si>
  <si>
    <t>REBOCO / EMBOÇO</t>
  </si>
  <si>
    <t>ESTRUTURAS DE CONCRETO ARMADO</t>
  </si>
  <si>
    <t>4 - PAREDES E PAINÉIS</t>
  </si>
  <si>
    <t>PAREDES E PAINÉIS</t>
  </si>
  <si>
    <t>PISOS E PAVIMENTOS</t>
  </si>
  <si>
    <t>8 - PISOS E PAVIMENTOS</t>
  </si>
  <si>
    <t>9 - PREPARO E PINTURA</t>
  </si>
  <si>
    <t>PREPARO E PINTURA</t>
  </si>
  <si>
    <t>IINSTALAÇÕES ELÉTRICAS, LÓGICA E PREVENÇÃO DE INCÊNDIO</t>
  </si>
  <si>
    <t>10 - INSTALAÇÕES ELÉTRICAS, LÓGICA E PREVENÇÃO DE INCÊNDIO - ESTIMADO</t>
  </si>
  <si>
    <t>COMPLEMENTARES</t>
  </si>
  <si>
    <t>Antônio Valter Miranda - Eng. Civil - CREA/SC 093.205-6 - Assessor I - Matrícula: 1.770.104</t>
  </si>
  <si>
    <t>Remoção de textura acrílica (raspagem e/ou lixamento e/ou escovação) (PILARES E FUNDO DE VIGAS ONDE IRÃO SER CONSTRUIDA AS PAREDES DE BLOCO CELULAR)</t>
  </si>
  <si>
    <t>VERGA MOLDADA IN LOCO EM CONCRETO, SEÇÃO 10x10cm. AF_03/2024 (VERGAS E CONTRAVERGAS ESQUADRIAS)</t>
  </si>
  <si>
    <t>Drywall tipo 1</t>
  </si>
  <si>
    <t>Drywall tipo 2</t>
  </si>
  <si>
    <t>10.3.5</t>
  </si>
  <si>
    <t>Placa de sinalizacao de seguranca contra incendio, fotoluminescente, quadrada, *20 x 20* cm, em pvc *2* mm anti-chamas (simbolos, cores e pictogramas conforme nbr 16820)</t>
  </si>
  <si>
    <t>Novas Salas do DIE/Engenharia e Salão de Eventos na Secretaria Municipal de Educação - 2026</t>
  </si>
  <si>
    <t>PROJETO ESTRUTURAL CONCRETO ARMADO</t>
  </si>
  <si>
    <t>TAPUME DE VEDACAO OU PROTECAO,EXECUTADO COM TELHAS TRAPEZOID AIS DE ACO GALVANIZADO,ESPESSURA DE 0,5MM,ESTAS COM 2 VEZES DE UTILIZACAO,INCLUSIVE ENGRADAMENTO DE MADEIRA,UTILIZADO 2 VEZES E PINTURA ESMALTE SINTETICO NAS FACES INTERNA E EXTERN A 3% - DESGASTE DE FERRAMENTAS E EPI</t>
  </si>
  <si>
    <t>PISO VINÍLICO TIPO "PAVIFLEX", e=2,0mm - FORNECIMENTO E COLOCAÇÃO</t>
  </si>
  <si>
    <t>Av. Vereador Abraão João Francisco, 3.855 - Ressacada - Itajaí - SC</t>
  </si>
  <si>
    <t>ITAJAÍ, 09 DE FEVEREIRO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</si>
</sst>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&quot; R$&quot;_-;\-* #,##0.00&quot; R$&quot;_-;_-* \-??&quot; R$&quot;_-;_-@_-"/>
    <numFmt numFmtId="165" formatCode="_(&quot;R$ &quot;* #,##0.00_);_(&quot;R$ &quot;* \(#,##0.00\);_(&quot;R$ &quot;* \-??_);_(@_)"/>
    <numFmt numFmtId="166" formatCode="_(&quot;R$&quot;* #,##0.00_);_(&quot;R$&quot;* \(#,##0.00\);_(&quot;R$&quot;* \-??_);_(@_)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  <numFmt numFmtId="170" formatCode="[$R$-416]\ #,##0.00;[Red]\-[$R$-416]\ #,##0.00"/>
    <numFmt numFmtId="171" formatCode="#,##0_);\(#,##0\)"/>
    <numFmt numFmtId="172" formatCode="* #,##0.00\ ;* \(#,##0.00\);* \-#\ ;@\ "/>
    <numFmt numFmtId="173" formatCode="#,##0.00_ ;\-#,##0.00\ "/>
    <numFmt numFmtId="174" formatCode="_-[$R$-416]\ * #,##0.00_-;\-[$R$-416]\ * #,##0.00_-;_-[$R$-416]\ * &quot;-&quot;??_-;_-@_-"/>
    <numFmt numFmtId="175" formatCode="0.0%"/>
    <numFmt numFmtId="176" formatCode="0&quot;.&quot;0"/>
    <numFmt numFmtId="177" formatCode="0.00\ &quot;m²&quot;"/>
    <numFmt numFmtId="178" formatCode="0.00\ &quot;m³&quot;"/>
    <numFmt numFmtId="179" formatCode="0\ &quot;un&quot;"/>
    <numFmt numFmtId="180" formatCode="0.00\ &quot;m&quot;"/>
    <numFmt numFmtId="181" formatCode="0.00\ &quot;kg&quot;"/>
    <numFmt numFmtId="182" formatCode="00\ &quot;un&quot;"/>
    <numFmt numFmtId="183" formatCode="_-* #,##0_-;\-* #,##0_-;_-* &quot;-&quot;??_-;_-@_-"/>
    <numFmt numFmtId="184" formatCode="00"/>
    <numFmt numFmtId="185" formatCode="00\ &quot;mês&quot;"/>
    <numFmt numFmtId="186" formatCode="00\ &quot;m/mês&quot;"/>
    <numFmt numFmtId="187" formatCode="0.0"/>
    <numFmt numFmtId="188" formatCode="0.00\ &quot;h&quot;"/>
    <numFmt numFmtId="189" formatCode="###.00\ &quot;m²&quot;"/>
    <numFmt numFmtId="190" formatCode="#,##0\ &quot;W&quot;"/>
  </numFmts>
  <fonts count="7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  <charset val="1"/>
    </font>
    <font>
      <sz val="10"/>
      <name val="Arial"/>
      <family val="2"/>
    </font>
    <font>
      <b/>
      <sz val="12"/>
      <name val="Arial"/>
      <family val="2"/>
      <charset val="1"/>
    </font>
    <font>
      <sz val="8"/>
      <name val="Arial"/>
      <family val="2"/>
      <charset val="1"/>
    </font>
    <font>
      <sz val="8"/>
      <color indexed="10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  <charset val="1"/>
    </font>
    <font>
      <sz val="10"/>
      <color indexed="25"/>
      <name val="Arial"/>
      <family val="2"/>
      <charset val="1"/>
    </font>
    <font>
      <sz val="8"/>
      <name val="Arial"/>
      <family val="2"/>
    </font>
    <font>
      <b/>
      <sz val="15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b/>
      <i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  <charset val="1"/>
    </font>
    <font>
      <b/>
      <sz val="11"/>
      <name val="Arial"/>
      <family val="2"/>
      <charset val="1"/>
    </font>
    <font>
      <b/>
      <sz val="10"/>
      <color indexed="12"/>
      <name val="Arial"/>
      <family val="2"/>
      <charset val="1"/>
    </font>
    <font>
      <b/>
      <sz val="11"/>
      <color indexed="12"/>
      <name val="Arial"/>
      <family val="2"/>
      <charset val="1"/>
    </font>
    <font>
      <sz val="8"/>
      <color indexed="12"/>
      <name val="Arial"/>
      <family val="2"/>
      <charset val="1"/>
    </font>
    <font>
      <b/>
      <u/>
      <sz val="1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sz val="11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6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0"/>
      </patternFill>
    </fill>
    <fill>
      <patternFill patternType="solid">
        <fgColor indexed="29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3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19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51"/>
      </patternFill>
    </fill>
    <fill>
      <patternFill patternType="solid">
        <fgColor indexed="48"/>
        <bgColor indexed="40"/>
      </patternFill>
    </fill>
    <fill>
      <patternFill patternType="solid">
        <fgColor indexed="19"/>
        <bgColor indexed="55"/>
      </patternFill>
    </fill>
    <fill>
      <patternFill patternType="solid">
        <fgColor theme="0" tint="-0.249977111117893"/>
        <bgColor indexed="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8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8"/>
      </top>
      <bottom/>
      <diagonal/>
    </border>
    <border>
      <left/>
      <right/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/>
      <diagonal/>
    </border>
  </borders>
  <cellStyleXfs count="178">
    <xf numFmtId="0" fontId="0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1" fillId="11" borderId="0" applyNumberFormat="0" applyBorder="0" applyAlignment="0" applyProtection="0"/>
    <xf numFmtId="0" fontId="22" fillId="2" borderId="1" applyNumberFormat="0" applyAlignment="0" applyProtection="0"/>
    <xf numFmtId="0" fontId="23" fillId="12" borderId="2" applyNumberFormat="0" applyAlignment="0" applyProtection="0"/>
    <xf numFmtId="0" fontId="24" fillId="0" borderId="3" applyNumberFormat="0" applyFill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6" borderId="0" applyNumberFormat="0" applyBorder="0" applyAlignment="0" applyProtection="0"/>
    <xf numFmtId="0" fontId="25" fillId="3" borderId="1" applyNumberFormat="0" applyAlignment="0" applyProtection="0"/>
    <xf numFmtId="0" fontId="38" fillId="0" borderId="0"/>
    <xf numFmtId="0" fontId="37" fillId="0" borderId="0"/>
    <xf numFmtId="0" fontId="50" fillId="0" borderId="0"/>
    <xf numFmtId="0" fontId="30" fillId="0" borderId="0" applyNumberFormat="0" applyFill="0" applyBorder="0" applyAlignment="0" applyProtection="0"/>
    <xf numFmtId="0" fontId="50" fillId="13" borderId="0" applyBorder="0" applyAlignment="0"/>
    <xf numFmtId="0" fontId="26" fillId="17" borderId="0" applyNumberFormat="0" applyBorder="0" applyAlignment="0" applyProtection="0"/>
    <xf numFmtId="164" fontId="50" fillId="0" borderId="0" applyFill="0" applyBorder="0" applyAlignment="0" applyProtection="0"/>
    <xf numFmtId="164" fontId="50" fillId="0" borderId="0" applyFill="0" applyBorder="0" applyAlignment="0" applyProtection="0"/>
    <xf numFmtId="164" fontId="50" fillId="0" borderId="0" applyFill="0" applyBorder="0" applyAlignment="0" applyProtection="0"/>
    <xf numFmtId="165" fontId="18" fillId="0" borderId="0" applyFill="0" applyBorder="0" applyAlignment="0" applyProtection="0"/>
    <xf numFmtId="164" fontId="50" fillId="0" borderId="0" applyFill="0" applyBorder="0" applyAlignment="0" applyProtection="0"/>
    <xf numFmtId="164" fontId="50" fillId="0" borderId="0" applyFill="0" applyBorder="0" applyAlignment="0" applyProtection="0"/>
    <xf numFmtId="165" fontId="18" fillId="0" borderId="0" applyFill="0" applyBorder="0" applyAlignment="0" applyProtection="0"/>
    <xf numFmtId="166" fontId="50" fillId="0" borderId="0" applyFill="0" applyBorder="0" applyAlignment="0" applyProtection="0"/>
    <xf numFmtId="167" fontId="50" fillId="0" borderId="0" applyFill="0" applyBorder="0" applyAlignment="0" applyProtection="0"/>
    <xf numFmtId="0" fontId="27" fillId="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4" borderId="4" applyNumberFormat="0" applyAlignment="0" applyProtection="0"/>
    <xf numFmtId="0" fontId="50" fillId="4" borderId="4" applyNumberFormat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18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18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0" fontId="28" fillId="2" borderId="5" applyNumberFormat="0" applyAlignment="0" applyProtection="0"/>
    <xf numFmtId="168" fontId="50" fillId="0" borderId="0" applyFill="0" applyBorder="0" applyAlignment="0" applyProtection="0"/>
    <xf numFmtId="168" fontId="50" fillId="0" borderId="0" applyFill="0" applyBorder="0" applyAlignment="0" applyProtection="0"/>
    <xf numFmtId="168" fontId="50" fillId="0" borderId="0" applyFill="0" applyBorder="0" applyAlignment="0" applyProtection="0"/>
    <xf numFmtId="169" fontId="50" fillId="0" borderId="0" applyFill="0" applyAlignment="0" applyProtection="0"/>
    <xf numFmtId="169" fontId="50" fillId="0" borderId="0" applyFill="0" applyAlignment="0" applyProtection="0"/>
    <xf numFmtId="169" fontId="50" fillId="0" borderId="0" applyFill="0" applyAlignment="0" applyProtection="0"/>
    <xf numFmtId="169" fontId="50" fillId="0" borderId="0" applyFill="0" applyAlignment="0" applyProtection="0"/>
    <xf numFmtId="169" fontId="50" fillId="0" borderId="0" applyFill="0" applyBorder="0" applyAlignment="0" applyProtection="0"/>
    <xf numFmtId="169" fontId="18" fillId="0" borderId="0" applyFill="0" applyBorder="0" applyAlignment="0" applyProtection="0"/>
    <xf numFmtId="169" fontId="50" fillId="0" borderId="0" applyFill="0" applyAlignment="0" applyProtection="0"/>
    <xf numFmtId="169" fontId="50" fillId="0" borderId="0" applyFill="0" applyBorder="0" applyAlignment="0" applyProtection="0"/>
    <xf numFmtId="169" fontId="50" fillId="0" borderId="0" applyFill="0" applyAlignment="0" applyProtection="0"/>
    <xf numFmtId="169" fontId="50" fillId="0" borderId="0" applyFill="0" applyBorder="0" applyAlignment="0" applyProtection="0"/>
    <xf numFmtId="169" fontId="18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0" fontId="50" fillId="0" borderId="0" applyFill="0" applyBorder="0" applyAlignment="0" applyProtection="0"/>
    <xf numFmtId="169" fontId="50" fillId="0" borderId="0" applyFill="0" applyAlignment="0" applyProtection="0"/>
    <xf numFmtId="169" fontId="50" fillId="0" borderId="0" applyFill="0" applyBorder="0" applyAlignment="0" applyProtection="0"/>
    <xf numFmtId="168" fontId="50" fillId="0" borderId="0" applyFill="0" applyBorder="0" applyAlignment="0" applyProtection="0"/>
    <xf numFmtId="169" fontId="18" fillId="0" borderId="0" applyFill="0" applyBorder="0" applyAlignment="0" applyProtection="0"/>
    <xf numFmtId="168" fontId="50" fillId="0" borderId="0" applyFill="0" applyBorder="0" applyAlignment="0" applyProtection="0"/>
    <xf numFmtId="168" fontId="50" fillId="0" borderId="0" applyFill="0" applyBorder="0" applyAlignment="0" applyProtection="0"/>
    <xf numFmtId="169" fontId="50" fillId="0" borderId="0" applyFill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18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Alignment="0" applyProtection="0"/>
    <xf numFmtId="169" fontId="50" fillId="0" borderId="0" applyFill="0" applyAlignment="0" applyProtection="0"/>
    <xf numFmtId="169" fontId="50" fillId="0" borderId="0" applyFill="0" applyAlignment="0" applyProtection="0"/>
    <xf numFmtId="169" fontId="50" fillId="0" borderId="0" applyFill="0" applyBorder="0" applyAlignment="0" applyProtection="0"/>
    <xf numFmtId="169" fontId="50" fillId="0" borderId="0" applyFill="0" applyAlignment="0" applyProtection="0"/>
    <xf numFmtId="168" fontId="50" fillId="0" borderId="0" applyFill="0" applyBorder="0" applyAlignment="0" applyProtection="0"/>
    <xf numFmtId="169" fontId="18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18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8" fontId="50" fillId="0" borderId="0" applyFill="0" applyBorder="0" applyAlignment="0" applyProtection="0"/>
    <xf numFmtId="169" fontId="18" fillId="0" borderId="0" applyFill="0" applyBorder="0" applyAlignment="0" applyProtection="0"/>
    <xf numFmtId="169" fontId="50" fillId="0" borderId="0" applyFill="0" applyBorder="0" applyAlignment="0" applyProtection="0"/>
    <xf numFmtId="168" fontId="50" fillId="0" borderId="0" applyFill="0" applyBorder="0" applyAlignment="0" applyProtection="0"/>
    <xf numFmtId="168" fontId="50" fillId="0" borderId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1" fillId="0" borderId="10" applyNumberFormat="0" applyFill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69" fontId="50" fillId="0" borderId="0" applyFill="0" applyBorder="0" applyAlignment="0" applyProtection="0"/>
    <xf numFmtId="172" fontId="38" fillId="0" borderId="0" applyFill="0" applyBorder="0" applyProtection="0"/>
    <xf numFmtId="172" fontId="38" fillId="0" borderId="0" applyFill="0" applyBorder="0" applyProtection="0"/>
    <xf numFmtId="172" fontId="38" fillId="0" borderId="0" applyFill="0" applyBorder="0" applyProtection="0"/>
    <xf numFmtId="0" fontId="38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62" fillId="0" borderId="0"/>
    <xf numFmtId="0" fontId="62" fillId="0" borderId="0"/>
    <xf numFmtId="0" fontId="71" fillId="0" borderId="0"/>
  </cellStyleXfs>
  <cellXfs count="479">
    <xf numFmtId="0" fontId="0" fillId="0" borderId="0" xfId="0"/>
    <xf numFmtId="0" fontId="37" fillId="0" borderId="0" xfId="0" applyFont="1"/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37" fillId="0" borderId="0" xfId="43" applyFont="1" applyAlignment="1">
      <alignment vertical="center" wrapText="1"/>
    </xf>
    <xf numFmtId="0" fontId="44" fillId="0" borderId="0" xfId="43" applyFont="1" applyAlignment="1">
      <alignment horizontal="center" vertical="center" wrapText="1"/>
    </xf>
    <xf numFmtId="0" fontId="37" fillId="0" borderId="0" xfId="43" applyFont="1" applyAlignment="1">
      <alignment vertical="center"/>
    </xf>
    <xf numFmtId="0" fontId="40" fillId="0" borderId="0" xfId="43" applyFont="1" applyAlignment="1">
      <alignment vertical="center"/>
    </xf>
    <xf numFmtId="0" fontId="40" fillId="0" borderId="0" xfId="0" applyFont="1"/>
    <xf numFmtId="0" fontId="46" fillId="0" borderId="0" xfId="43" applyFont="1" applyAlignment="1">
      <alignment vertical="center"/>
    </xf>
    <xf numFmtId="168" fontId="40" fillId="0" borderId="0" xfId="0" applyNumberFormat="1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19" fillId="0" borderId="0" xfId="43" applyFont="1" applyAlignment="1">
      <alignment vertical="center" wrapText="1"/>
    </xf>
    <xf numFmtId="0" fontId="47" fillId="0" borderId="11" xfId="43" applyFont="1" applyBorder="1" applyAlignment="1">
      <alignment horizontal="center" vertical="center" wrapText="1"/>
    </xf>
    <xf numFmtId="0" fontId="47" fillId="0" borderId="0" xfId="43" applyFont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43" applyFont="1" applyAlignment="1">
      <alignment vertical="center" wrapText="1"/>
    </xf>
    <xf numFmtId="0" fontId="53" fillId="0" borderId="0" xfId="0" applyFont="1" applyAlignment="1">
      <alignment vertical="center" wrapText="1"/>
    </xf>
    <xf numFmtId="0" fontId="51" fillId="20" borderId="11" xfId="43" applyFont="1" applyFill="1" applyBorder="1" applyAlignment="1">
      <alignment horizontal="center" vertical="center" wrapText="1"/>
    </xf>
    <xf numFmtId="0" fontId="51" fillId="20" borderId="11" xfId="43" applyFont="1" applyFill="1" applyBorder="1" applyAlignment="1">
      <alignment horizontal="center" vertical="center" shrinkToFit="1"/>
    </xf>
    <xf numFmtId="0" fontId="37" fillId="0" borderId="0" xfId="44"/>
    <xf numFmtId="0" fontId="40" fillId="0" borderId="0" xfId="0" applyFont="1" applyAlignment="1">
      <alignment horizontal="center" vertical="center" shrinkToFit="1"/>
    </xf>
    <xf numFmtId="43" fontId="40" fillId="0" borderId="0" xfId="165" applyNumberFormat="1" applyFont="1" applyFill="1" applyBorder="1" applyAlignment="1" applyProtection="1">
      <alignment horizontal="left" vertical="center" wrapText="1"/>
    </xf>
    <xf numFmtId="2" fontId="41" fillId="0" borderId="0" xfId="165" applyNumberFormat="1" applyFont="1" applyFill="1" applyBorder="1" applyAlignment="1" applyProtection="1">
      <alignment horizontal="right" vertical="center" wrapText="1"/>
    </xf>
    <xf numFmtId="43" fontId="40" fillId="0" borderId="0" xfId="165" applyNumberFormat="1" applyFont="1" applyFill="1" applyBorder="1" applyAlignment="1" applyProtection="1">
      <alignment horizontal="right" vertical="center" wrapText="1"/>
    </xf>
    <xf numFmtId="43" fontId="0" fillId="0" borderId="0" xfId="0" applyNumberFormat="1" applyAlignment="1">
      <alignment horizontal="right"/>
    </xf>
    <xf numFmtId="0" fontId="40" fillId="0" borderId="0" xfId="43" applyFont="1" applyAlignment="1">
      <alignment vertical="center" wrapText="1"/>
    </xf>
    <xf numFmtId="0" fontId="51" fillId="21" borderId="11" xfId="43" applyFont="1" applyFill="1" applyBorder="1" applyAlignment="1">
      <alignment horizontal="center" vertical="center" wrapText="1"/>
    </xf>
    <xf numFmtId="0" fontId="51" fillId="20" borderId="47" xfId="43" applyFont="1" applyFill="1" applyBorder="1" applyAlignment="1">
      <alignment horizontal="center" vertical="center" wrapText="1"/>
    </xf>
    <xf numFmtId="0" fontId="51" fillId="21" borderId="47" xfId="43" applyFont="1" applyFill="1" applyBorder="1" applyAlignment="1">
      <alignment horizontal="center" vertical="center" wrapText="1"/>
    </xf>
    <xf numFmtId="0" fontId="51" fillId="22" borderId="47" xfId="43" applyFont="1" applyFill="1" applyBorder="1" applyAlignment="1">
      <alignment horizontal="center" vertical="center" wrapText="1"/>
    </xf>
    <xf numFmtId="0" fontId="51" fillId="0" borderId="42" xfId="43" applyFont="1" applyBorder="1" applyAlignment="1">
      <alignment horizontal="center" vertical="center" wrapText="1"/>
    </xf>
    <xf numFmtId="0" fontId="51" fillId="0" borderId="44" xfId="43" applyFont="1" applyBorder="1" applyAlignment="1">
      <alignment horizontal="center" vertical="center" wrapText="1"/>
    </xf>
    <xf numFmtId="10" fontId="47" fillId="0" borderId="43" xfId="165" applyNumberFormat="1" applyFont="1" applyFill="1" applyBorder="1" applyAlignment="1" applyProtection="1">
      <alignment horizontal="center" vertical="center" wrapText="1"/>
    </xf>
    <xf numFmtId="0" fontId="54" fillId="0" borderId="47" xfId="43" applyFont="1" applyBorder="1" applyAlignment="1">
      <alignment horizontal="center" vertical="center" wrapText="1"/>
    </xf>
    <xf numFmtId="0" fontId="54" fillId="0" borderId="11" xfId="43" applyFont="1" applyBorder="1" applyAlignment="1">
      <alignment horizontal="center" vertical="center" wrapText="1"/>
    </xf>
    <xf numFmtId="2" fontId="54" fillId="0" borderId="11" xfId="165" applyNumberFormat="1" applyFont="1" applyFill="1" applyBorder="1" applyAlignment="1" applyProtection="1">
      <alignment horizontal="center" vertical="center" wrapText="1"/>
    </xf>
    <xf numFmtId="43" fontId="54" fillId="0" borderId="11" xfId="43" applyNumberFormat="1" applyFont="1" applyBorder="1" applyAlignment="1">
      <alignment horizontal="center" vertical="center" wrapText="1"/>
    </xf>
    <xf numFmtId="43" fontId="54" fillId="0" borderId="48" xfId="43" applyNumberFormat="1" applyFont="1" applyBorder="1" applyAlignment="1">
      <alignment horizontal="center" vertical="center" wrapText="1"/>
    </xf>
    <xf numFmtId="0" fontId="51" fillId="21" borderId="11" xfId="43" applyFont="1" applyFill="1" applyBorder="1" applyAlignment="1">
      <alignment horizontal="center" vertical="center" shrinkToFit="1"/>
    </xf>
    <xf numFmtId="173" fontId="47" fillId="0" borderId="11" xfId="165" applyNumberFormat="1" applyFont="1" applyFill="1" applyBorder="1" applyAlignment="1" applyProtection="1">
      <alignment horizontal="right" vertical="center" wrapText="1" indent="1"/>
    </xf>
    <xf numFmtId="173" fontId="47" fillId="0" borderId="48" xfId="43" applyNumberFormat="1" applyFont="1" applyBorder="1" applyAlignment="1">
      <alignment horizontal="right" vertical="center" wrapText="1" indent="1"/>
    </xf>
    <xf numFmtId="43" fontId="51" fillId="0" borderId="11" xfId="165" applyNumberFormat="1" applyFont="1" applyFill="1" applyBorder="1" applyAlignment="1" applyProtection="1">
      <alignment horizontal="right" vertical="center" wrapText="1" indent="1"/>
    </xf>
    <xf numFmtId="10" fontId="47" fillId="0" borderId="11" xfId="44" applyNumberFormat="1" applyFont="1" applyBorder="1" applyAlignment="1">
      <alignment horizontal="right" vertical="center" indent="1"/>
    </xf>
    <xf numFmtId="10" fontId="51" fillId="0" borderId="11" xfId="81" applyNumberFormat="1" applyFont="1" applyFill="1" applyBorder="1" applyAlignment="1" applyProtection="1">
      <alignment horizontal="right" vertical="center" indent="1"/>
    </xf>
    <xf numFmtId="10" fontId="50" fillId="0" borderId="51" xfId="81" applyNumberFormat="1" applyFill="1" applyBorder="1" applyAlignment="1" applyProtection="1">
      <alignment horizontal="right" vertical="center" wrapText="1"/>
    </xf>
    <xf numFmtId="10" fontId="47" fillId="0" borderId="23" xfId="44" applyNumberFormat="1" applyFont="1" applyBorder="1" applyAlignment="1">
      <alignment vertical="center"/>
    </xf>
    <xf numFmtId="43" fontId="47" fillId="0" borderId="0" xfId="0" applyNumberFormat="1" applyFont="1" applyAlignment="1">
      <alignment vertical="center" wrapText="1"/>
    </xf>
    <xf numFmtId="173" fontId="47" fillId="0" borderId="0" xfId="0" applyNumberFormat="1" applyFont="1" applyAlignment="1">
      <alignment vertical="center" wrapText="1"/>
    </xf>
    <xf numFmtId="0" fontId="40" fillId="0" borderId="0" xfId="43" applyFont="1" applyAlignment="1">
      <alignment horizontal="center" vertical="center"/>
    </xf>
    <xf numFmtId="0" fontId="37" fillId="0" borderId="0" xfId="43" applyFont="1" applyAlignment="1">
      <alignment horizontal="center" vertical="center" wrapText="1"/>
    </xf>
    <xf numFmtId="0" fontId="40" fillId="0" borderId="0" xfId="43" applyFont="1" applyAlignment="1">
      <alignment horizontal="center" vertical="center" wrapText="1"/>
    </xf>
    <xf numFmtId="0" fontId="37" fillId="0" borderId="0" xfId="43" applyFont="1" applyAlignment="1">
      <alignment horizontal="center" vertical="center"/>
    </xf>
    <xf numFmtId="0" fontId="47" fillId="0" borderId="0" xfId="43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6" fillId="0" borderId="0" xfId="43" applyFont="1" applyAlignment="1">
      <alignment horizontal="center" vertical="center"/>
    </xf>
    <xf numFmtId="0" fontId="47" fillId="0" borderId="0" xfId="43" applyFont="1" applyAlignment="1">
      <alignment horizontal="center" vertical="center" wrapText="1"/>
    </xf>
    <xf numFmtId="0" fontId="19" fillId="0" borderId="0" xfId="43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174" fontId="40" fillId="0" borderId="0" xfId="0" applyNumberFormat="1" applyFont="1" applyAlignment="1">
      <alignment vertical="center" wrapText="1"/>
    </xf>
    <xf numFmtId="0" fontId="47" fillId="0" borderId="0" xfId="0" applyFont="1" applyAlignment="1">
      <alignment horizontal="right" vertical="center" wrapText="1"/>
    </xf>
    <xf numFmtId="175" fontId="50" fillId="0" borderId="0" xfId="81" applyNumberFormat="1" applyAlignment="1">
      <alignment vertical="center" wrapText="1"/>
    </xf>
    <xf numFmtId="0" fontId="40" fillId="0" borderId="12" xfId="172" applyFont="1" applyBorder="1"/>
    <xf numFmtId="0" fontId="40" fillId="0" borderId="13" xfId="172" applyFont="1" applyBorder="1"/>
    <xf numFmtId="9" fontId="40" fillId="0" borderId="13" xfId="172" applyNumberFormat="1" applyFont="1" applyBorder="1"/>
    <xf numFmtId="0" fontId="40" fillId="0" borderId="14" xfId="172" applyFont="1" applyBorder="1"/>
    <xf numFmtId="0" fontId="40" fillId="0" borderId="0" xfId="172" applyFont="1"/>
    <xf numFmtId="0" fontId="40" fillId="0" borderId="0" xfId="172" applyFont="1" applyAlignment="1">
      <alignment horizontal="center"/>
    </xf>
    <xf numFmtId="0" fontId="44" fillId="6" borderId="15" xfId="172" applyFont="1" applyFill="1" applyBorder="1" applyAlignment="1">
      <alignment horizontal="center" vertical="center"/>
    </xf>
    <xf numFmtId="0" fontId="43" fillId="0" borderId="0" xfId="172" applyFont="1" applyAlignment="1">
      <alignment horizontal="center"/>
    </xf>
    <xf numFmtId="0" fontId="43" fillId="0" borderId="0" xfId="172" applyFont="1"/>
    <xf numFmtId="2" fontId="43" fillId="0" borderId="0" xfId="172" applyNumberFormat="1" applyFont="1" applyAlignment="1">
      <alignment horizontal="center"/>
    </xf>
    <xf numFmtId="169" fontId="43" fillId="0" borderId="0" xfId="172" applyNumberFormat="1" applyFont="1"/>
    <xf numFmtId="171" fontId="44" fillId="6" borderId="15" xfId="172" applyNumberFormat="1" applyFont="1" applyFill="1" applyBorder="1" applyAlignment="1">
      <alignment horizontal="center" vertical="center"/>
    </xf>
    <xf numFmtId="9" fontId="44" fillId="6" borderId="15" xfId="172" applyNumberFormat="1" applyFont="1" applyFill="1" applyBorder="1" applyAlignment="1">
      <alignment horizontal="center" vertical="center"/>
    </xf>
    <xf numFmtId="165" fontId="44" fillId="6" borderId="15" xfId="172" applyNumberFormat="1" applyFont="1" applyFill="1" applyBorder="1" applyAlignment="1">
      <alignment horizontal="center" vertical="center"/>
    </xf>
    <xf numFmtId="0" fontId="44" fillId="0" borderId="16" xfId="172" applyFont="1" applyBorder="1" applyAlignment="1">
      <alignment horizontal="left" vertical="center"/>
    </xf>
    <xf numFmtId="10" fontId="44" fillId="0" borderId="15" xfId="172" applyNumberFormat="1" applyFont="1" applyBorder="1" applyAlignment="1">
      <alignment horizontal="center" vertical="center"/>
    </xf>
    <xf numFmtId="9" fontId="43" fillId="0" borderId="18" xfId="172" applyNumberFormat="1" applyFont="1" applyBorder="1" applyAlignment="1">
      <alignment horizontal="center" vertical="center"/>
    </xf>
    <xf numFmtId="165" fontId="43" fillId="0" borderId="15" xfId="172" applyNumberFormat="1" applyFont="1" applyBorder="1" applyAlignment="1">
      <alignment vertical="center"/>
    </xf>
    <xf numFmtId="44" fontId="43" fillId="0" borderId="0" xfId="172" applyNumberFormat="1" applyFont="1" applyAlignment="1">
      <alignment horizontal="center"/>
    </xf>
    <xf numFmtId="169" fontId="44" fillId="0" borderId="0" xfId="172" applyNumberFormat="1" applyFont="1"/>
    <xf numFmtId="9" fontId="44" fillId="6" borderId="18" xfId="172" applyNumberFormat="1" applyFont="1" applyFill="1" applyBorder="1" applyAlignment="1">
      <alignment horizontal="center" vertical="center"/>
    </xf>
    <xf numFmtId="10" fontId="43" fillId="6" borderId="15" xfId="172" applyNumberFormat="1" applyFont="1" applyFill="1" applyBorder="1" applyAlignment="1">
      <alignment vertical="center"/>
    </xf>
    <xf numFmtId="165" fontId="43" fillId="0" borderId="18" xfId="172" applyNumberFormat="1" applyFont="1" applyBorder="1" applyAlignment="1">
      <alignment vertical="center"/>
    </xf>
    <xf numFmtId="0" fontId="17" fillId="0" borderId="0" xfId="172" applyAlignment="1">
      <alignment vertical="center" wrapText="1"/>
    </xf>
    <xf numFmtId="9" fontId="40" fillId="0" borderId="0" xfId="172" applyNumberFormat="1" applyFont="1"/>
    <xf numFmtId="0" fontId="16" fillId="0" borderId="0" xfId="173" applyAlignment="1">
      <alignment vertical="center"/>
    </xf>
    <xf numFmtId="0" fontId="58" fillId="0" borderId="52" xfId="173" applyFont="1" applyBorder="1" applyAlignment="1">
      <alignment horizontal="center" vertical="center"/>
    </xf>
    <xf numFmtId="0" fontId="58" fillId="0" borderId="0" xfId="173" applyFont="1" applyAlignment="1">
      <alignment vertical="center"/>
    </xf>
    <xf numFmtId="0" fontId="59" fillId="26" borderId="52" xfId="173" applyFont="1" applyFill="1" applyBorder="1" applyAlignment="1">
      <alignment horizontal="center" vertical="center" wrapText="1"/>
    </xf>
    <xf numFmtId="0" fontId="59" fillId="26" borderId="52" xfId="173" applyFont="1" applyFill="1" applyBorder="1" applyAlignment="1">
      <alignment horizontal="left" vertical="center" wrapText="1"/>
    </xf>
    <xf numFmtId="0" fontId="60" fillId="26" borderId="52" xfId="173" applyFont="1" applyFill="1" applyBorder="1" applyAlignment="1">
      <alignment vertical="center"/>
    </xf>
    <xf numFmtId="176" fontId="56" fillId="25" borderId="52" xfId="173" applyNumberFormat="1" applyFont="1" applyFill="1" applyBorder="1" applyAlignment="1">
      <alignment horizontal="center" vertical="center"/>
    </xf>
    <xf numFmtId="0" fontId="58" fillId="25" borderId="52" xfId="173" applyFont="1" applyFill="1" applyBorder="1" applyAlignment="1">
      <alignment horizontal="left" vertical="center" wrapText="1" indent="1"/>
    </xf>
    <xf numFmtId="177" fontId="58" fillId="25" borderId="52" xfId="173" applyNumberFormat="1" applyFont="1" applyFill="1" applyBorder="1" applyAlignment="1">
      <alignment vertical="center" wrapText="1"/>
    </xf>
    <xf numFmtId="176" fontId="16" fillId="0" borderId="52" xfId="173" applyNumberFormat="1" applyBorder="1" applyAlignment="1">
      <alignment horizontal="center" vertical="center"/>
    </xf>
    <xf numFmtId="0" fontId="16" fillId="0" borderId="52" xfId="173" applyBorder="1" applyAlignment="1">
      <alignment horizontal="left" vertical="center" indent="1"/>
    </xf>
    <xf numFmtId="177" fontId="16" fillId="0" borderId="52" xfId="173" applyNumberFormat="1" applyBorder="1" applyAlignment="1">
      <alignment horizontal="right" vertical="center" indent="1"/>
    </xf>
    <xf numFmtId="178" fontId="16" fillId="0" borderId="52" xfId="173" applyNumberFormat="1" applyBorder="1" applyAlignment="1">
      <alignment horizontal="right" vertical="center" indent="1"/>
    </xf>
    <xf numFmtId="179" fontId="16" fillId="0" borderId="52" xfId="173" applyNumberFormat="1" applyBorder="1" applyAlignment="1">
      <alignment horizontal="right" vertical="center" indent="1"/>
    </xf>
    <xf numFmtId="180" fontId="16" fillId="0" borderId="52" xfId="173" applyNumberFormat="1" applyBorder="1" applyAlignment="1">
      <alignment horizontal="right" vertical="center" indent="1"/>
    </xf>
    <xf numFmtId="181" fontId="16" fillId="0" borderId="52" xfId="173" applyNumberFormat="1" applyBorder="1" applyAlignment="1">
      <alignment horizontal="right" vertical="center" indent="1"/>
    </xf>
    <xf numFmtId="182" fontId="16" fillId="0" borderId="52" xfId="173" applyNumberFormat="1" applyBorder="1" applyAlignment="1">
      <alignment horizontal="right" vertical="center" indent="1"/>
    </xf>
    <xf numFmtId="0" fontId="16" fillId="0" borderId="52" xfId="173" applyBorder="1" applyAlignment="1">
      <alignment vertical="center"/>
    </xf>
    <xf numFmtId="0" fontId="59" fillId="26" borderId="52" xfId="173" applyFont="1" applyFill="1" applyBorder="1" applyAlignment="1">
      <alignment horizontal="left" vertical="center" wrapText="1" indent="1"/>
    </xf>
    <xf numFmtId="0" fontId="61" fillId="0" borderId="52" xfId="173" applyFont="1" applyBorder="1" applyAlignment="1">
      <alignment horizontal="left" vertical="center" indent="1"/>
    </xf>
    <xf numFmtId="0" fontId="16" fillId="0" borderId="0" xfId="173" applyAlignment="1">
      <alignment horizontal="left" vertical="center" indent="1"/>
    </xf>
    <xf numFmtId="0" fontId="16" fillId="0" borderId="0" xfId="173"/>
    <xf numFmtId="0" fontId="56" fillId="0" borderId="59" xfId="173" applyFont="1" applyBorder="1" applyAlignment="1">
      <alignment horizontal="center" vertical="center"/>
    </xf>
    <xf numFmtId="0" fontId="56" fillId="0" borderId="60" xfId="173" applyFont="1" applyBorder="1" applyAlignment="1">
      <alignment horizontal="center" vertical="center"/>
    </xf>
    <xf numFmtId="0" fontId="56" fillId="24" borderId="60" xfId="173" applyFont="1" applyFill="1" applyBorder="1" applyAlignment="1">
      <alignment horizontal="center" vertical="center"/>
    </xf>
    <xf numFmtId="0" fontId="56" fillId="24" borderId="61" xfId="173" applyFont="1" applyFill="1" applyBorder="1" applyAlignment="1">
      <alignment horizontal="center" vertical="center"/>
    </xf>
    <xf numFmtId="0" fontId="16" fillId="0" borderId="0" xfId="173" applyAlignment="1">
      <alignment horizontal="center" vertical="center"/>
    </xf>
    <xf numFmtId="0" fontId="16" fillId="0" borderId="25" xfId="173" applyBorder="1" applyAlignment="1">
      <alignment horizontal="center" vertical="center"/>
    </xf>
    <xf numFmtId="183" fontId="0" fillId="0" borderId="25" xfId="174" applyNumberFormat="1" applyFont="1" applyBorder="1" applyAlignment="1">
      <alignment horizontal="center" vertical="center"/>
    </xf>
    <xf numFmtId="184" fontId="16" fillId="0" borderId="25" xfId="173" applyNumberFormat="1" applyBorder="1" applyAlignment="1">
      <alignment horizontal="center" vertical="center"/>
    </xf>
    <xf numFmtId="183" fontId="0" fillId="24" borderId="25" xfId="174" applyNumberFormat="1" applyFont="1" applyFill="1" applyBorder="1" applyAlignment="1">
      <alignment horizontal="center" vertical="center"/>
    </xf>
    <xf numFmtId="184" fontId="16" fillId="24" borderId="43" xfId="173" applyNumberFormat="1" applyFill="1" applyBorder="1" applyAlignment="1">
      <alignment horizontal="center" vertical="center"/>
    </xf>
    <xf numFmtId="0" fontId="62" fillId="0" borderId="0" xfId="176"/>
    <xf numFmtId="0" fontId="39" fillId="0" borderId="69" xfId="175" applyFont="1" applyBorder="1" applyAlignment="1">
      <alignment horizontal="center"/>
    </xf>
    <xf numFmtId="0" fontId="39" fillId="0" borderId="70" xfId="175" applyFont="1" applyBorder="1" applyAlignment="1">
      <alignment horizontal="center"/>
    </xf>
    <xf numFmtId="4" fontId="39" fillId="0" borderId="71" xfId="175" applyNumberFormat="1" applyFont="1" applyBorder="1" applyAlignment="1">
      <alignment horizontal="center"/>
    </xf>
    <xf numFmtId="0" fontId="42" fillId="0" borderId="72" xfId="175" applyFont="1" applyBorder="1" applyAlignment="1">
      <alignment horizontal="center"/>
    </xf>
    <xf numFmtId="0" fontId="42" fillId="0" borderId="73" xfId="175" applyFont="1" applyBorder="1"/>
    <xf numFmtId="4" fontId="62" fillId="0" borderId="74" xfId="175" applyNumberFormat="1" applyBorder="1" applyAlignment="1">
      <alignment horizontal="center"/>
    </xf>
    <xf numFmtId="0" fontId="42" fillId="0" borderId="75" xfId="175" applyFont="1" applyBorder="1" applyAlignment="1">
      <alignment horizontal="center"/>
    </xf>
    <xf numFmtId="0" fontId="42" fillId="0" borderId="76" xfId="175" applyFont="1" applyBorder="1"/>
    <xf numFmtId="10" fontId="42" fillId="0" borderId="77" xfId="175" applyNumberFormat="1" applyFont="1" applyBorder="1" applyAlignment="1">
      <alignment horizontal="center"/>
    </xf>
    <xf numFmtId="10" fontId="37" fillId="0" borderId="74" xfId="175" applyNumberFormat="1" applyFont="1" applyBorder="1" applyAlignment="1">
      <alignment horizontal="center"/>
    </xf>
    <xf numFmtId="0" fontId="37" fillId="0" borderId="78" xfId="175" applyFont="1" applyBorder="1" applyAlignment="1">
      <alignment horizontal="center"/>
    </xf>
    <xf numFmtId="0" fontId="37" fillId="0" borderId="15" xfId="175" applyFont="1" applyBorder="1"/>
    <xf numFmtId="10" fontId="37" fillId="0" borderId="79" xfId="175" applyNumberFormat="1" applyFont="1" applyBorder="1" applyAlignment="1">
      <alignment horizontal="center"/>
    </xf>
    <xf numFmtId="10" fontId="64" fillId="0" borderId="71" xfId="175" applyNumberFormat="1" applyFont="1" applyBorder="1" applyAlignment="1">
      <alignment horizontal="center"/>
    </xf>
    <xf numFmtId="0" fontId="62" fillId="0" borderId="0" xfId="175" applyAlignment="1">
      <alignment horizontal="center"/>
    </xf>
    <xf numFmtId="0" fontId="62" fillId="0" borderId="0" xfId="175"/>
    <xf numFmtId="4" fontId="62" fillId="0" borderId="0" xfId="175" applyNumberFormat="1" applyAlignment="1">
      <alignment horizontal="center"/>
    </xf>
    <xf numFmtId="0" fontId="0" fillId="0" borderId="0" xfId="176" applyFont="1"/>
    <xf numFmtId="0" fontId="68" fillId="0" borderId="0" xfId="176" applyFont="1"/>
    <xf numFmtId="0" fontId="42" fillId="0" borderId="0" xfId="176" applyFont="1"/>
    <xf numFmtId="10" fontId="0" fillId="27" borderId="15" xfId="176" applyNumberFormat="1" applyFont="1" applyFill="1" applyBorder="1" applyAlignment="1">
      <alignment horizontal="center" vertical="center"/>
    </xf>
    <xf numFmtId="0" fontId="43" fillId="0" borderId="0" xfId="176" applyFont="1" applyAlignment="1">
      <alignment horizontal="left" vertical="center" wrapText="1"/>
    </xf>
    <xf numFmtId="0" fontId="64" fillId="28" borderId="29" xfId="176" applyFont="1" applyFill="1" applyBorder="1" applyAlignment="1">
      <alignment horizontal="center" vertical="center" wrapText="1"/>
    </xf>
    <xf numFmtId="0" fontId="69" fillId="28" borderId="82" xfId="176" applyFont="1" applyFill="1" applyBorder="1" applyAlignment="1">
      <alignment horizontal="center" vertical="center" wrapText="1"/>
    </xf>
    <xf numFmtId="0" fontId="69" fillId="0" borderId="0" xfId="176" applyFont="1" applyAlignment="1">
      <alignment horizontal="center" vertical="center" wrapText="1"/>
    </xf>
    <xf numFmtId="0" fontId="42" fillId="0" borderId="15" xfId="176" applyFont="1" applyBorder="1"/>
    <xf numFmtId="0" fontId="43" fillId="28" borderId="81" xfId="176" applyFont="1" applyFill="1" applyBorder="1" applyAlignment="1">
      <alignment vertical="top" wrapText="1"/>
    </xf>
    <xf numFmtId="10" fontId="69" fillId="28" borderId="83" xfId="176" applyNumberFormat="1" applyFont="1" applyFill="1" applyBorder="1" applyAlignment="1">
      <alignment horizontal="center" vertical="center" wrapText="1"/>
    </xf>
    <xf numFmtId="10" fontId="69" fillId="0" borderId="0" xfId="176" applyNumberFormat="1" applyFont="1" applyAlignment="1">
      <alignment horizontal="center" vertical="center" wrapText="1"/>
    </xf>
    <xf numFmtId="0" fontId="43" fillId="28" borderId="81" xfId="176" applyFont="1" applyFill="1" applyBorder="1" applyAlignment="1">
      <alignment vertical="center" wrapText="1"/>
    </xf>
    <xf numFmtId="10" fontId="62" fillId="28" borderId="15" xfId="176" applyNumberFormat="1" applyFill="1" applyBorder="1" applyAlignment="1">
      <alignment horizontal="center" vertical="center"/>
    </xf>
    <xf numFmtId="10" fontId="62" fillId="28" borderId="17" xfId="176" applyNumberFormat="1" applyFill="1" applyBorder="1" applyAlignment="1">
      <alignment horizontal="center" vertical="center"/>
    </xf>
    <xf numFmtId="0" fontId="62" fillId="0" borderId="29" xfId="176" applyBorder="1"/>
    <xf numFmtId="0" fontId="43" fillId="0" borderId="67" xfId="176" applyFont="1" applyBorder="1"/>
    <xf numFmtId="0" fontId="43" fillId="0" borderId="0" xfId="176" applyFont="1"/>
    <xf numFmtId="0" fontId="64" fillId="0" borderId="29" xfId="176" applyFont="1" applyBorder="1" applyAlignment="1">
      <alignment horizontal="center" vertical="center" wrapText="1"/>
    </xf>
    <xf numFmtId="0" fontId="69" fillId="0" borderId="82" xfId="176" applyFont="1" applyBorder="1" applyAlignment="1">
      <alignment horizontal="center" vertical="center" wrapText="1"/>
    </xf>
    <xf numFmtId="0" fontId="62" fillId="0" borderId="0" xfId="176" applyAlignment="1">
      <alignment horizontal="center" vertical="center"/>
    </xf>
    <xf numFmtId="0" fontId="69" fillId="0" borderId="81" xfId="176" applyFont="1" applyBorder="1" applyAlignment="1">
      <alignment vertical="center" wrapText="1"/>
    </xf>
    <xf numFmtId="10" fontId="69" fillId="0" borderId="83" xfId="176" applyNumberFormat="1" applyFont="1" applyBorder="1" applyAlignment="1">
      <alignment horizontal="center" vertical="center" wrapText="1"/>
    </xf>
    <xf numFmtId="0" fontId="37" fillId="0" borderId="29" xfId="176" applyFont="1" applyBorder="1"/>
    <xf numFmtId="10" fontId="62" fillId="27" borderId="82" xfId="176" applyNumberFormat="1" applyFill="1" applyBorder="1" applyAlignment="1">
      <alignment horizontal="center" vertical="center"/>
    </xf>
    <xf numFmtId="0" fontId="37" fillId="0" borderId="0" xfId="176" applyFont="1"/>
    <xf numFmtId="0" fontId="64" fillId="0" borderId="0" xfId="176" applyFont="1" applyAlignment="1">
      <alignment horizontal="center" vertical="center" wrapText="1"/>
    </xf>
    <xf numFmtId="0" fontId="64" fillId="0" borderId="81" xfId="176" applyFont="1" applyBorder="1" applyAlignment="1">
      <alignment horizontal="center" vertical="center" wrapText="1"/>
    </xf>
    <xf numFmtId="0" fontId="69" fillId="0" borderId="83" xfId="176" applyFont="1" applyBorder="1" applyAlignment="1">
      <alignment horizontal="center" vertical="center" wrapText="1"/>
    </xf>
    <xf numFmtId="0" fontId="69" fillId="28" borderId="81" xfId="176" applyFont="1" applyFill="1" applyBorder="1" applyAlignment="1">
      <alignment vertical="center" wrapText="1"/>
    </xf>
    <xf numFmtId="0" fontId="37" fillId="0" borderId="81" xfId="176" applyFont="1" applyBorder="1" applyAlignment="1">
      <alignment vertical="center" wrapText="1"/>
    </xf>
    <xf numFmtId="10" fontId="47" fillId="0" borderId="0" xfId="44" applyNumberFormat="1" applyFont="1" applyAlignment="1">
      <alignment horizontal="right" vertical="center" indent="1"/>
    </xf>
    <xf numFmtId="14" fontId="47" fillId="0" borderId="86" xfId="43" applyNumberFormat="1" applyFont="1" applyBorder="1" applyAlignment="1">
      <alignment horizontal="center" vertical="center" wrapText="1"/>
    </xf>
    <xf numFmtId="43" fontId="51" fillId="0" borderId="48" xfId="165" applyNumberFormat="1" applyFont="1" applyFill="1" applyBorder="1" applyAlignment="1" applyProtection="1">
      <alignment horizontal="right" vertical="center" wrapText="1" indent="1"/>
    </xf>
    <xf numFmtId="0" fontId="15" fillId="0" borderId="52" xfId="173" applyFont="1" applyBorder="1" applyAlignment="1">
      <alignment horizontal="left" vertical="center" indent="1"/>
    </xf>
    <xf numFmtId="185" fontId="16" fillId="0" borderId="52" xfId="173" applyNumberFormat="1" applyBorder="1" applyAlignment="1">
      <alignment horizontal="right" vertical="center" indent="1"/>
    </xf>
    <xf numFmtId="0" fontId="15" fillId="0" borderId="52" xfId="173" applyFont="1" applyBorder="1" applyAlignment="1">
      <alignment horizontal="left" vertical="center" wrapText="1" indent="1"/>
    </xf>
    <xf numFmtId="0" fontId="58" fillId="0" borderId="0" xfId="173" applyFont="1" applyAlignment="1">
      <alignment horizontal="center" vertical="center"/>
    </xf>
    <xf numFmtId="176" fontId="15" fillId="0" borderId="52" xfId="173" applyNumberFormat="1" applyFont="1" applyBorder="1" applyAlignment="1">
      <alignment horizontal="center" vertical="center"/>
    </xf>
    <xf numFmtId="185" fontId="14" fillId="0" borderId="52" xfId="173" applyNumberFormat="1" applyFont="1" applyBorder="1" applyAlignment="1">
      <alignment horizontal="right" vertical="center" indent="1"/>
    </xf>
    <xf numFmtId="176" fontId="14" fillId="0" borderId="52" xfId="173" applyNumberFormat="1" applyFont="1" applyBorder="1" applyAlignment="1">
      <alignment horizontal="center" vertical="center"/>
    </xf>
    <xf numFmtId="178" fontId="13" fillId="0" borderId="52" xfId="173" applyNumberFormat="1" applyFont="1" applyBorder="1" applyAlignment="1">
      <alignment horizontal="right" vertical="center" indent="1"/>
    </xf>
    <xf numFmtId="0" fontId="12" fillId="0" borderId="0" xfId="173" applyFont="1" applyAlignment="1">
      <alignment horizontal="center" vertical="center"/>
    </xf>
    <xf numFmtId="177" fontId="10" fillId="0" borderId="52" xfId="173" applyNumberFormat="1" applyFont="1" applyBorder="1" applyAlignment="1">
      <alignment horizontal="right" vertical="center" indent="1"/>
    </xf>
    <xf numFmtId="176" fontId="9" fillId="0" borderId="52" xfId="173" applyNumberFormat="1" applyFont="1" applyBorder="1" applyAlignment="1">
      <alignment horizontal="center" vertical="center"/>
    </xf>
    <xf numFmtId="176" fontId="8" fillId="0" borderId="52" xfId="173" applyNumberFormat="1" applyFont="1" applyBorder="1" applyAlignment="1">
      <alignment horizontal="center" vertical="center"/>
    </xf>
    <xf numFmtId="0" fontId="8" fillId="0" borderId="62" xfId="173" applyFont="1" applyBorder="1" applyAlignment="1">
      <alignment horizontal="left" vertical="center" indent="1"/>
    </xf>
    <xf numFmtId="0" fontId="16" fillId="25" borderId="0" xfId="173" applyFill="1"/>
    <xf numFmtId="0" fontId="58" fillId="25" borderId="66" xfId="173" applyFont="1" applyFill="1" applyBorder="1" applyAlignment="1">
      <alignment horizontal="left" vertical="center" indent="1"/>
    </xf>
    <xf numFmtId="186" fontId="14" fillId="0" borderId="52" xfId="173" applyNumberFormat="1" applyFont="1" applyBorder="1" applyAlignment="1">
      <alignment horizontal="right" vertical="center" indent="1"/>
    </xf>
    <xf numFmtId="187" fontId="16" fillId="0" borderId="25" xfId="173" applyNumberFormat="1" applyBorder="1" applyAlignment="1">
      <alignment horizontal="center" vertical="center"/>
    </xf>
    <xf numFmtId="184" fontId="16" fillId="24" borderId="65" xfId="173" applyNumberFormat="1" applyFill="1" applyBorder="1" applyAlignment="1">
      <alignment horizontal="center" vertical="center"/>
    </xf>
    <xf numFmtId="183" fontId="0" fillId="0" borderId="64" xfId="174" applyNumberFormat="1" applyFont="1" applyBorder="1" applyAlignment="1">
      <alignment horizontal="center" vertical="center"/>
    </xf>
    <xf numFmtId="184" fontId="16" fillId="0" borderId="64" xfId="173" applyNumberFormat="1" applyBorder="1" applyAlignment="1">
      <alignment horizontal="center" vertical="center"/>
    </xf>
    <xf numFmtId="183" fontId="0" fillId="24" borderId="64" xfId="174" applyNumberFormat="1" applyFont="1" applyFill="1" applyBorder="1" applyAlignment="1">
      <alignment horizontal="center" vertical="center"/>
    </xf>
    <xf numFmtId="0" fontId="8" fillId="0" borderId="63" xfId="173" applyFont="1" applyBorder="1" applyAlignment="1">
      <alignment horizontal="left" vertical="center" indent="1"/>
    </xf>
    <xf numFmtId="0" fontId="16" fillId="0" borderId="64" xfId="173" applyBorder="1" applyAlignment="1">
      <alignment horizontal="center" vertical="center"/>
    </xf>
    <xf numFmtId="187" fontId="16" fillId="0" borderId="64" xfId="173" applyNumberFormat="1" applyBorder="1" applyAlignment="1">
      <alignment horizontal="center" vertical="center"/>
    </xf>
    <xf numFmtId="0" fontId="7" fillId="0" borderId="52" xfId="173" applyFont="1" applyBorder="1" applyAlignment="1">
      <alignment horizontal="center" vertical="center"/>
    </xf>
    <xf numFmtId="188" fontId="16" fillId="0" borderId="52" xfId="173" applyNumberFormat="1" applyBorder="1" applyAlignment="1">
      <alignment horizontal="right" vertical="center" indent="1"/>
    </xf>
    <xf numFmtId="4" fontId="47" fillId="0" borderId="11" xfId="43" applyNumberFormat="1" applyFont="1" applyBorder="1" applyAlignment="1">
      <alignment horizontal="right" vertical="center" wrapText="1" indent="1"/>
    </xf>
    <xf numFmtId="4" fontId="47" fillId="0" borderId="11" xfId="165" applyNumberFormat="1" applyFont="1" applyFill="1" applyBorder="1" applyAlignment="1" applyProtection="1">
      <alignment horizontal="right" vertical="center" wrapText="1" indent="1"/>
    </xf>
    <xf numFmtId="4" fontId="47" fillId="0" borderId="11" xfId="43" applyNumberFormat="1" applyFont="1" applyBorder="1" applyAlignment="1">
      <alignment horizontal="right" vertical="center" wrapText="1"/>
    </xf>
    <xf numFmtId="4" fontId="47" fillId="0" borderId="11" xfId="165" applyNumberFormat="1" applyFont="1" applyFill="1" applyBorder="1" applyAlignment="1" applyProtection="1">
      <alignment horizontal="right" vertical="center" wrapText="1"/>
    </xf>
    <xf numFmtId="173" fontId="47" fillId="0" borderId="93" xfId="165" applyNumberFormat="1" applyFont="1" applyFill="1" applyBorder="1" applyAlignment="1" applyProtection="1">
      <alignment horizontal="right" vertical="center" wrapText="1" indent="1"/>
    </xf>
    <xf numFmtId="173" fontId="47" fillId="0" borderId="94" xfId="43" applyNumberFormat="1" applyFont="1" applyBorder="1" applyAlignment="1">
      <alignment horizontal="right" vertical="center" wrapText="1" indent="1"/>
    </xf>
    <xf numFmtId="173" fontId="47" fillId="0" borderId="96" xfId="165" applyNumberFormat="1" applyFont="1" applyFill="1" applyBorder="1" applyAlignment="1" applyProtection="1">
      <alignment horizontal="right" vertical="center" wrapText="1" indent="1"/>
    </xf>
    <xf numFmtId="173" fontId="47" fillId="0" borderId="97" xfId="43" applyNumberFormat="1" applyFont="1" applyBorder="1" applyAlignment="1">
      <alignment horizontal="right" vertical="center" wrapText="1" indent="1"/>
    </xf>
    <xf numFmtId="0" fontId="42" fillId="29" borderId="19" xfId="172" applyFont="1" applyFill="1" applyBorder="1" applyAlignment="1">
      <alignment vertical="center" wrapText="1"/>
    </xf>
    <xf numFmtId="0" fontId="17" fillId="29" borderId="20" xfId="172" applyFill="1" applyBorder="1" applyAlignment="1">
      <alignment vertical="center" wrapText="1"/>
    </xf>
    <xf numFmtId="0" fontId="42" fillId="29" borderId="20" xfId="172" applyFont="1" applyFill="1" applyBorder="1" applyAlignment="1">
      <alignment horizontal="center" vertical="center" wrapText="1"/>
    </xf>
    <xf numFmtId="9" fontId="17" fillId="29" borderId="20" xfId="172" applyNumberFormat="1" applyFill="1" applyBorder="1" applyAlignment="1">
      <alignment vertical="center" wrapText="1"/>
    </xf>
    <xf numFmtId="0" fontId="17" fillId="29" borderId="21" xfId="172" applyFill="1" applyBorder="1" applyAlignment="1">
      <alignment vertical="center" wrapText="1"/>
    </xf>
    <xf numFmtId="0" fontId="17" fillId="29" borderId="22" xfId="172" applyFill="1" applyBorder="1" applyAlignment="1">
      <alignment vertical="center" wrapText="1"/>
    </xf>
    <xf numFmtId="0" fontId="17" fillId="29" borderId="23" xfId="172" applyFill="1" applyBorder="1" applyAlignment="1">
      <alignment vertical="center" wrapText="1"/>
    </xf>
    <xf numFmtId="0" fontId="42" fillId="29" borderId="23" xfId="172" applyFont="1" applyFill="1" applyBorder="1" applyAlignment="1">
      <alignment horizontal="center" vertical="center" wrapText="1"/>
    </xf>
    <xf numFmtId="9" fontId="17" fillId="29" borderId="23" xfId="172" applyNumberFormat="1" applyFill="1" applyBorder="1" applyAlignment="1">
      <alignment vertical="center" wrapText="1"/>
    </xf>
    <xf numFmtId="0" fontId="17" fillId="29" borderId="24" xfId="172" applyFill="1" applyBorder="1" applyAlignment="1">
      <alignment vertical="center" wrapText="1"/>
    </xf>
    <xf numFmtId="0" fontId="12" fillId="0" borderId="52" xfId="173" applyFont="1" applyBorder="1" applyAlignment="1">
      <alignment horizontal="left" vertical="center" indent="1"/>
    </xf>
    <xf numFmtId="0" fontId="51" fillId="20" borderId="98" xfId="43" applyFont="1" applyFill="1" applyBorder="1" applyAlignment="1">
      <alignment horizontal="center" vertical="center" wrapText="1"/>
    </xf>
    <xf numFmtId="4" fontId="47" fillId="0" borderId="101" xfId="43" applyNumberFormat="1" applyFont="1" applyBorder="1" applyAlignment="1">
      <alignment horizontal="right" vertical="center" wrapText="1" indent="1"/>
    </xf>
    <xf numFmtId="173" fontId="47" fillId="0" borderId="101" xfId="165" applyNumberFormat="1" applyFont="1" applyFill="1" applyBorder="1" applyAlignment="1" applyProtection="1">
      <alignment horizontal="right" vertical="center" wrapText="1" indent="1"/>
    </xf>
    <xf numFmtId="173" fontId="47" fillId="0" borderId="102" xfId="43" applyNumberFormat="1" applyFont="1" applyBorder="1" applyAlignment="1">
      <alignment horizontal="right" vertical="center" wrapText="1" indent="1"/>
    </xf>
    <xf numFmtId="4" fontId="47" fillId="0" borderId="104" xfId="43" applyNumberFormat="1" applyFont="1" applyBorder="1" applyAlignment="1">
      <alignment horizontal="right" vertical="center" wrapText="1" indent="1"/>
    </xf>
    <xf numFmtId="169" fontId="43" fillId="0" borderId="105" xfId="172" applyNumberFormat="1" applyFont="1" applyBorder="1" applyAlignment="1">
      <alignment vertical="center"/>
    </xf>
    <xf numFmtId="9" fontId="43" fillId="0" borderId="106" xfId="172" applyNumberFormat="1" applyFont="1" applyBorder="1" applyAlignment="1">
      <alignment horizontal="center" vertical="center"/>
    </xf>
    <xf numFmtId="3" fontId="16" fillId="0" borderId="0" xfId="173" applyNumberFormat="1"/>
    <xf numFmtId="0" fontId="16" fillId="0" borderId="108" xfId="173" applyBorder="1" applyAlignment="1">
      <alignment horizontal="center" vertical="center"/>
    </xf>
    <xf numFmtId="187" fontId="16" fillId="0" borderId="108" xfId="173" applyNumberFormat="1" applyBorder="1" applyAlignment="1">
      <alignment horizontal="center" vertical="center"/>
    </xf>
    <xf numFmtId="183" fontId="0" fillId="0" borderId="108" xfId="174" applyNumberFormat="1" applyFont="1" applyBorder="1" applyAlignment="1">
      <alignment horizontal="center" vertical="center"/>
    </xf>
    <xf numFmtId="184" fontId="16" fillId="0" borderId="108" xfId="173" applyNumberFormat="1" applyBorder="1" applyAlignment="1">
      <alignment horizontal="center" vertical="center"/>
    </xf>
    <xf numFmtId="0" fontId="5" fillId="0" borderId="62" xfId="173" applyFont="1" applyBorder="1" applyAlignment="1">
      <alignment horizontal="left" vertical="center" indent="1"/>
    </xf>
    <xf numFmtId="0" fontId="5" fillId="0" borderId="107" xfId="173" applyFont="1" applyBorder="1" applyAlignment="1">
      <alignment horizontal="left" vertical="center" indent="1"/>
    </xf>
    <xf numFmtId="183" fontId="0" fillId="0" borderId="25" xfId="174" applyNumberFormat="1" applyFont="1" applyBorder="1" applyAlignment="1">
      <alignment horizontal="right" vertical="center"/>
    </xf>
    <xf numFmtId="183" fontId="0" fillId="0" borderId="64" xfId="174" applyNumberFormat="1" applyFont="1" applyBorder="1" applyAlignment="1">
      <alignment horizontal="right" vertical="center"/>
    </xf>
    <xf numFmtId="0" fontId="4" fillId="0" borderId="0" xfId="173" applyFont="1" applyAlignment="1">
      <alignment horizontal="right" vertical="center" indent="1"/>
    </xf>
    <xf numFmtId="0" fontId="16" fillId="0" borderId="0" xfId="173" applyAlignment="1">
      <alignment horizontal="center"/>
    </xf>
    <xf numFmtId="190" fontId="16" fillId="0" borderId="0" xfId="173" applyNumberFormat="1" applyAlignment="1">
      <alignment horizontal="right" vertical="center"/>
    </xf>
    <xf numFmtId="0" fontId="4" fillId="0" borderId="25" xfId="173" applyFont="1" applyBorder="1" applyAlignment="1">
      <alignment horizontal="right" vertical="center" indent="1"/>
    </xf>
    <xf numFmtId="190" fontId="16" fillId="0" borderId="25" xfId="173" applyNumberFormat="1" applyBorder="1" applyAlignment="1">
      <alignment horizontal="right" vertical="center"/>
    </xf>
    <xf numFmtId="0" fontId="4" fillId="0" borderId="0" xfId="173" applyFont="1" applyAlignment="1">
      <alignment horizontal="center" vertical="center" wrapText="1"/>
    </xf>
    <xf numFmtId="176" fontId="3" fillId="0" borderId="52" xfId="173" applyNumberFormat="1" applyFont="1" applyBorder="1" applyAlignment="1">
      <alignment horizontal="center" vertical="center"/>
    </xf>
    <xf numFmtId="0" fontId="14" fillId="30" borderId="52" xfId="173" applyFont="1" applyFill="1" applyBorder="1" applyAlignment="1" applyProtection="1">
      <alignment horizontal="left" vertical="center" wrapText="1" indent="1"/>
      <protection locked="0"/>
    </xf>
    <xf numFmtId="0" fontId="16" fillId="30" borderId="52" xfId="173" applyFill="1" applyBorder="1" applyAlignment="1">
      <alignment horizontal="left" vertical="center" indent="1"/>
    </xf>
    <xf numFmtId="0" fontId="2" fillId="30" borderId="52" xfId="173" applyFont="1" applyFill="1" applyBorder="1" applyAlignment="1">
      <alignment horizontal="left" vertical="center" indent="1"/>
    </xf>
    <xf numFmtId="0" fontId="14" fillId="30" borderId="52" xfId="173" applyFont="1" applyFill="1" applyBorder="1" applyAlignment="1">
      <alignment horizontal="left" vertical="center" indent="1"/>
    </xf>
    <xf numFmtId="0" fontId="14" fillId="30" borderId="0" xfId="173" applyFont="1" applyFill="1" applyAlignment="1">
      <alignment horizontal="center" vertical="center"/>
    </xf>
    <xf numFmtId="0" fontId="15" fillId="30" borderId="52" xfId="173" applyFont="1" applyFill="1" applyBorder="1" applyAlignment="1">
      <alignment horizontal="left" vertical="center" indent="1"/>
    </xf>
    <xf numFmtId="0" fontId="16" fillId="30" borderId="52" xfId="173" applyFill="1" applyBorder="1" applyAlignment="1">
      <alignment horizontal="left" vertical="center" wrapText="1" indent="1"/>
    </xf>
    <xf numFmtId="0" fontId="14" fillId="30" borderId="52" xfId="173" applyFont="1" applyFill="1" applyBorder="1" applyAlignment="1">
      <alignment horizontal="left" vertical="center" wrapText="1" indent="1"/>
    </xf>
    <xf numFmtId="0" fontId="8" fillId="30" borderId="52" xfId="173" applyFont="1" applyFill="1" applyBorder="1" applyAlignment="1">
      <alignment horizontal="left" vertical="center" indent="1"/>
    </xf>
    <xf numFmtId="0" fontId="9" fillId="30" borderId="0" xfId="173" applyFont="1" applyFill="1" applyAlignment="1">
      <alignment horizontal="center" vertical="center"/>
    </xf>
    <xf numFmtId="188" fontId="6" fillId="30" borderId="52" xfId="173" applyNumberFormat="1" applyFont="1" applyFill="1" applyBorder="1" applyAlignment="1">
      <alignment horizontal="left" vertical="center" wrapText="1" indent="1"/>
    </xf>
    <xf numFmtId="0" fontId="6" fillId="30" borderId="0" xfId="173" applyFont="1" applyFill="1" applyAlignment="1">
      <alignment horizontal="center" vertical="center"/>
    </xf>
    <xf numFmtId="0" fontId="9" fillId="30" borderId="52" xfId="173" applyFont="1" applyFill="1" applyBorder="1" applyAlignment="1">
      <alignment horizontal="left" vertical="center" indent="1"/>
    </xf>
    <xf numFmtId="0" fontId="6" fillId="30" borderId="52" xfId="173" applyFont="1" applyFill="1" applyBorder="1" applyAlignment="1">
      <alignment horizontal="left" vertical="center" indent="1"/>
    </xf>
    <xf numFmtId="0" fontId="13" fillId="30" borderId="52" xfId="173" applyFont="1" applyFill="1" applyBorder="1" applyAlignment="1">
      <alignment horizontal="left" vertical="center" indent="1"/>
    </xf>
    <xf numFmtId="0" fontId="13" fillId="30" borderId="0" xfId="173" applyFont="1" applyFill="1" applyAlignment="1">
      <alignment horizontal="center" vertical="center"/>
    </xf>
    <xf numFmtId="0" fontId="47" fillId="29" borderId="11" xfId="43" applyFont="1" applyFill="1" applyBorder="1" applyAlignment="1">
      <alignment horizontal="center" vertical="center" wrapText="1"/>
    </xf>
    <xf numFmtId="0" fontId="47" fillId="29" borderId="11" xfId="43" applyFont="1" applyFill="1" applyBorder="1" applyAlignment="1">
      <alignment horizontal="center" vertical="center" shrinkToFit="1"/>
    </xf>
    <xf numFmtId="2" fontId="16" fillId="0" borderId="0" xfId="173" applyNumberFormat="1" applyAlignment="1">
      <alignment vertical="center"/>
    </xf>
    <xf numFmtId="0" fontId="12" fillId="30" borderId="0" xfId="173" applyFont="1" applyFill="1" applyAlignment="1">
      <alignment horizontal="center" vertical="center"/>
    </xf>
    <xf numFmtId="0" fontId="12" fillId="30" borderId="52" xfId="173" applyFont="1" applyFill="1" applyBorder="1" applyAlignment="1">
      <alignment horizontal="left" vertical="center" indent="1"/>
    </xf>
    <xf numFmtId="0" fontId="3" fillId="30" borderId="52" xfId="173" applyFont="1" applyFill="1" applyBorder="1" applyAlignment="1">
      <alignment horizontal="left" vertical="center" indent="1"/>
    </xf>
    <xf numFmtId="0" fontId="3" fillId="30" borderId="0" xfId="173" applyFont="1" applyFill="1" applyAlignment="1">
      <alignment horizontal="center" vertical="center"/>
    </xf>
    <xf numFmtId="0" fontId="1" fillId="30" borderId="52" xfId="173" applyFont="1" applyFill="1" applyBorder="1" applyAlignment="1">
      <alignment horizontal="left" vertical="center" indent="1"/>
    </xf>
    <xf numFmtId="0" fontId="11" fillId="30" borderId="0" xfId="173" applyFont="1" applyFill="1" applyAlignment="1">
      <alignment horizontal="center" vertical="center"/>
    </xf>
    <xf numFmtId="0" fontId="11" fillId="30" borderId="52" xfId="173" applyFont="1" applyFill="1" applyBorder="1" applyAlignment="1">
      <alignment horizontal="left" vertical="center" indent="1"/>
    </xf>
    <xf numFmtId="0" fontId="10" fillId="30" borderId="0" xfId="173" applyFont="1" applyFill="1" applyAlignment="1">
      <alignment horizontal="center" vertical="center"/>
    </xf>
    <xf numFmtId="0" fontId="10" fillId="30" borderId="52" xfId="173" applyFont="1" applyFill="1" applyBorder="1" applyAlignment="1">
      <alignment horizontal="left" vertical="center" indent="1"/>
    </xf>
    <xf numFmtId="0" fontId="47" fillId="29" borderId="11" xfId="0" applyFont="1" applyFill="1" applyBorder="1" applyAlignment="1">
      <alignment horizontal="center" vertical="center" wrapText="1"/>
    </xf>
    <xf numFmtId="0" fontId="47" fillId="29" borderId="11" xfId="0" applyFont="1" applyFill="1" applyBorder="1" applyAlignment="1">
      <alignment horizontal="center" vertical="center" shrinkToFit="1"/>
    </xf>
    <xf numFmtId="182" fontId="16" fillId="29" borderId="52" xfId="173" applyNumberFormat="1" applyFill="1" applyBorder="1" applyAlignment="1">
      <alignment horizontal="right" vertical="center" indent="1"/>
    </xf>
    <xf numFmtId="0" fontId="8" fillId="30" borderId="52" xfId="173" applyFont="1" applyFill="1" applyBorder="1" applyAlignment="1">
      <alignment horizontal="left" vertical="center" wrapText="1" indent="1"/>
    </xf>
    <xf numFmtId="0" fontId="52" fillId="29" borderId="11" xfId="43" applyFont="1" applyFill="1" applyBorder="1" applyAlignment="1">
      <alignment horizontal="center" vertical="center" shrinkToFit="1"/>
    </xf>
    <xf numFmtId="4" fontId="47" fillId="29" borderId="11" xfId="43" applyNumberFormat="1" applyFont="1" applyFill="1" applyBorder="1" applyAlignment="1">
      <alignment horizontal="right" vertical="center" wrapText="1" indent="1"/>
    </xf>
    <xf numFmtId="173" fontId="47" fillId="29" borderId="11" xfId="165" applyNumberFormat="1" applyFont="1" applyFill="1" applyBorder="1" applyAlignment="1" applyProtection="1">
      <alignment horizontal="right" vertical="center" wrapText="1" indent="1"/>
    </xf>
    <xf numFmtId="173" fontId="47" fillId="29" borderId="48" xfId="43" applyNumberFormat="1" applyFont="1" applyFill="1" applyBorder="1" applyAlignment="1">
      <alignment horizontal="right" vertical="center" wrapText="1" indent="1"/>
    </xf>
    <xf numFmtId="0" fontId="40" fillId="29" borderId="0" xfId="0" applyFont="1" applyFill="1" applyAlignment="1">
      <alignment vertical="center" wrapText="1"/>
    </xf>
    <xf numFmtId="10" fontId="47" fillId="29" borderId="11" xfId="44" applyNumberFormat="1" applyFont="1" applyFill="1" applyBorder="1" applyAlignment="1">
      <alignment horizontal="right" vertical="center" indent="1"/>
    </xf>
    <xf numFmtId="0" fontId="7" fillId="30" borderId="52" xfId="173" applyFont="1" applyFill="1" applyBorder="1" applyAlignment="1">
      <alignment horizontal="left" vertical="center" wrapText="1" indent="1"/>
    </xf>
    <xf numFmtId="166" fontId="44" fillId="29" borderId="15" xfId="172" applyNumberFormat="1" applyFont="1" applyFill="1" applyBorder="1" applyAlignment="1">
      <alignment horizontal="center" vertical="center"/>
    </xf>
    <xf numFmtId="43" fontId="51" fillId="0" borderId="111" xfId="165" applyNumberFormat="1" applyFont="1" applyFill="1" applyBorder="1" applyAlignment="1" applyProtection="1">
      <alignment horizontal="right" vertical="center" wrapText="1" indent="1"/>
    </xf>
    <xf numFmtId="2" fontId="0" fillId="0" borderId="0" xfId="0" applyNumberFormat="1"/>
    <xf numFmtId="189" fontId="47" fillId="29" borderId="43" xfId="165" applyNumberFormat="1" applyFont="1" applyFill="1" applyBorder="1" applyAlignment="1" applyProtection="1">
      <alignment horizontal="center" vertical="center"/>
    </xf>
    <xf numFmtId="0" fontId="47" fillId="29" borderId="47" xfId="43" applyFont="1" applyFill="1" applyBorder="1" applyAlignment="1">
      <alignment horizontal="center" vertical="center" wrapText="1"/>
    </xf>
    <xf numFmtId="0" fontId="47" fillId="29" borderId="11" xfId="0" applyFont="1" applyFill="1" applyBorder="1" applyAlignment="1">
      <alignment horizontal="left" vertical="center" wrapText="1" readingOrder="1"/>
    </xf>
    <xf numFmtId="0" fontId="47" fillId="29" borderId="11" xfId="165" applyNumberFormat="1" applyFont="1" applyFill="1" applyBorder="1" applyAlignment="1" applyProtection="1">
      <alignment horizontal="right" vertical="center" wrapText="1" indent="1"/>
    </xf>
    <xf numFmtId="4" fontId="47" fillId="29" borderId="11" xfId="165" applyNumberFormat="1" applyFont="1" applyFill="1" applyBorder="1" applyAlignment="1" applyProtection="1">
      <alignment horizontal="right" vertical="center" wrapText="1" indent="1"/>
    </xf>
    <xf numFmtId="0" fontId="47" fillId="29" borderId="26" xfId="43" applyFont="1" applyFill="1" applyBorder="1" applyAlignment="1">
      <alignment horizontal="center" vertical="center" wrapText="1"/>
    </xf>
    <xf numFmtId="0" fontId="47" fillId="29" borderId="28" xfId="0" applyFont="1" applyFill="1" applyBorder="1" applyAlignment="1">
      <alignment horizontal="center" vertical="center" shrinkToFit="1"/>
    </xf>
    <xf numFmtId="0" fontId="47" fillId="29" borderId="26" xfId="0" applyFont="1" applyFill="1" applyBorder="1" applyAlignment="1">
      <alignment horizontal="left" vertical="center" wrapText="1" readingOrder="1"/>
    </xf>
    <xf numFmtId="0" fontId="47" fillId="29" borderId="26" xfId="165" applyNumberFormat="1" applyFont="1" applyFill="1" applyBorder="1" applyAlignment="1" applyProtection="1">
      <alignment horizontal="right" vertical="center" wrapText="1" indent="1"/>
    </xf>
    <xf numFmtId="4" fontId="47" fillId="29" borderId="26" xfId="43" applyNumberFormat="1" applyFont="1" applyFill="1" applyBorder="1" applyAlignment="1">
      <alignment horizontal="right" vertical="center" wrapText="1" indent="1"/>
    </xf>
    <xf numFmtId="0" fontId="47" fillId="29" borderId="47" xfId="0" applyFont="1" applyFill="1" applyBorder="1" applyAlignment="1">
      <alignment horizontal="center" vertical="center" wrapText="1"/>
    </xf>
    <xf numFmtId="0" fontId="47" fillId="29" borderId="11" xfId="43" applyFont="1" applyFill="1" applyBorder="1" applyAlignment="1">
      <alignment horizontal="center" vertical="center"/>
    </xf>
    <xf numFmtId="0" fontId="47" fillId="29" borderId="11" xfId="43" applyFont="1" applyFill="1" applyBorder="1" applyAlignment="1">
      <alignment horizontal="left" vertical="center" wrapText="1"/>
    </xf>
    <xf numFmtId="0" fontId="47" fillId="29" borderId="11" xfId="165" applyNumberFormat="1" applyFont="1" applyFill="1" applyBorder="1" applyAlignment="1" applyProtection="1">
      <alignment horizontal="right" vertical="center" wrapText="1"/>
    </xf>
    <xf numFmtId="0" fontId="47" fillId="29" borderId="0" xfId="0" applyFont="1" applyFill="1" applyAlignment="1">
      <alignment vertical="center" wrapText="1"/>
    </xf>
    <xf numFmtId="0" fontId="47" fillId="29" borderId="0" xfId="0" applyFont="1" applyFill="1" applyAlignment="1">
      <alignment horizontal="center" vertical="center" wrapText="1"/>
    </xf>
    <xf numFmtId="0" fontId="47" fillId="29" borderId="11" xfId="45" applyFont="1" applyFill="1" applyBorder="1" applyAlignment="1">
      <alignment horizontal="center" vertical="center" shrinkToFit="1"/>
    </xf>
    <xf numFmtId="0" fontId="47" fillId="29" borderId="11" xfId="45" applyFont="1" applyFill="1" applyBorder="1" applyAlignment="1">
      <alignment horizontal="left" vertical="center" wrapText="1"/>
    </xf>
    <xf numFmtId="0" fontId="47" fillId="29" borderId="47" xfId="43" applyFont="1" applyFill="1" applyBorder="1" applyAlignment="1">
      <alignment horizontal="center" vertical="center"/>
    </xf>
    <xf numFmtId="0" fontId="47" fillId="29" borderId="11" xfId="43" applyFont="1" applyFill="1" applyBorder="1" applyAlignment="1">
      <alignment vertical="center" wrapText="1"/>
    </xf>
    <xf numFmtId="0" fontId="47" fillId="29" borderId="92" xfId="43" applyFont="1" applyFill="1" applyBorder="1" applyAlignment="1">
      <alignment horizontal="center" vertical="center"/>
    </xf>
    <xf numFmtId="0" fontId="47" fillId="29" borderId="93" xfId="43" applyFont="1" applyFill="1" applyBorder="1" applyAlignment="1">
      <alignment horizontal="center" vertical="center"/>
    </xf>
    <xf numFmtId="0" fontId="47" fillId="29" borderId="93" xfId="43" applyFont="1" applyFill="1" applyBorder="1" applyAlignment="1">
      <alignment horizontal="center" vertical="center" shrinkToFit="1"/>
    </xf>
    <xf numFmtId="0" fontId="47" fillId="29" borderId="93" xfId="43" applyFont="1" applyFill="1" applyBorder="1" applyAlignment="1">
      <alignment horizontal="left" vertical="center" wrapText="1"/>
    </xf>
    <xf numFmtId="0" fontId="47" fillId="29" borderId="93" xfId="43" applyFont="1" applyFill="1" applyBorder="1" applyAlignment="1">
      <alignment horizontal="center" vertical="center" wrapText="1"/>
    </xf>
    <xf numFmtId="0" fontId="47" fillId="29" borderId="93" xfId="165" applyNumberFormat="1" applyFont="1" applyFill="1" applyBorder="1" applyAlignment="1" applyProtection="1">
      <alignment horizontal="right" vertical="center" wrapText="1" indent="1"/>
    </xf>
    <xf numFmtId="4" fontId="47" fillId="29" borderId="93" xfId="43" applyNumberFormat="1" applyFont="1" applyFill="1" applyBorder="1" applyAlignment="1">
      <alignment horizontal="right" vertical="center" wrapText="1" indent="1"/>
    </xf>
    <xf numFmtId="0" fontId="47" fillId="29" borderId="95" xfId="43" applyFont="1" applyFill="1" applyBorder="1" applyAlignment="1">
      <alignment horizontal="center" vertical="center"/>
    </xf>
    <xf numFmtId="0" fontId="47" fillId="29" borderId="96" xfId="43" applyFont="1" applyFill="1" applyBorder="1" applyAlignment="1">
      <alignment horizontal="center" vertical="center"/>
    </xf>
    <xf numFmtId="0" fontId="47" fillId="29" borderId="96" xfId="43" applyFont="1" applyFill="1" applyBorder="1" applyAlignment="1">
      <alignment horizontal="center" vertical="center" shrinkToFit="1"/>
    </xf>
    <xf numFmtId="0" fontId="47" fillId="29" borderId="96" xfId="43" applyFont="1" applyFill="1" applyBorder="1" applyAlignment="1">
      <alignment horizontal="left" vertical="center" wrapText="1"/>
    </xf>
    <xf numFmtId="0" fontId="47" fillId="29" borderId="96" xfId="43" applyFont="1" applyFill="1" applyBorder="1" applyAlignment="1">
      <alignment horizontal="center" vertical="center" wrapText="1"/>
    </xf>
    <xf numFmtId="0" fontId="47" fillId="29" borderId="96" xfId="165" applyNumberFormat="1" applyFont="1" applyFill="1" applyBorder="1" applyAlignment="1" applyProtection="1">
      <alignment horizontal="right" vertical="center" wrapText="1" indent="1"/>
    </xf>
    <xf numFmtId="4" fontId="47" fillId="29" borderId="96" xfId="43" applyNumberFormat="1" applyFont="1" applyFill="1" applyBorder="1" applyAlignment="1">
      <alignment horizontal="right" vertical="center" wrapText="1" indent="1"/>
    </xf>
    <xf numFmtId="0" fontId="47" fillId="29" borderId="11" xfId="0" applyFont="1" applyFill="1" applyBorder="1" applyAlignment="1">
      <alignment horizontal="center" vertical="center"/>
    </xf>
    <xf numFmtId="0" fontId="47" fillId="29" borderId="100" xfId="43" applyFont="1" applyFill="1" applyBorder="1" applyAlignment="1">
      <alignment horizontal="center" vertical="center" wrapText="1"/>
    </xf>
    <xf numFmtId="0" fontId="47" fillId="29" borderId="101" xfId="43" applyFont="1" applyFill="1" applyBorder="1" applyAlignment="1">
      <alignment horizontal="center" vertical="center" wrapText="1"/>
    </xf>
    <xf numFmtId="0" fontId="47" fillId="29" borderId="101" xfId="43" applyFont="1" applyFill="1" applyBorder="1" applyAlignment="1">
      <alignment horizontal="left" vertical="center" wrapText="1"/>
    </xf>
    <xf numFmtId="0" fontId="47" fillId="29" borderId="101" xfId="165" applyNumberFormat="1" applyFont="1" applyFill="1" applyBorder="1" applyAlignment="1" applyProtection="1">
      <alignment horizontal="right" vertical="center" wrapText="1" indent="1"/>
    </xf>
    <xf numFmtId="0" fontId="47" fillId="29" borderId="103" xfId="43" applyFont="1" applyFill="1" applyBorder="1" applyAlignment="1">
      <alignment horizontal="center" vertical="center" wrapText="1"/>
    </xf>
    <xf numFmtId="0" fontId="47" fillId="29" borderId="104" xfId="43" applyFont="1" applyFill="1" applyBorder="1" applyAlignment="1">
      <alignment horizontal="center" vertical="center" wrapText="1"/>
    </xf>
    <xf numFmtId="0" fontId="47" fillId="29" borderId="104" xfId="43" applyFont="1" applyFill="1" applyBorder="1" applyAlignment="1">
      <alignment horizontal="left" vertical="center" wrapText="1"/>
    </xf>
    <xf numFmtId="0" fontId="47" fillId="29" borderId="104" xfId="165" applyNumberFormat="1" applyFont="1" applyFill="1" applyBorder="1" applyAlignment="1" applyProtection="1">
      <alignment horizontal="right" vertical="center" wrapText="1" indent="1"/>
    </xf>
    <xf numFmtId="0" fontId="47" fillId="29" borderId="11" xfId="44" applyFont="1" applyFill="1" applyBorder="1" applyAlignment="1">
      <alignment horizontal="center" vertical="center"/>
    </xf>
    <xf numFmtId="0" fontId="47" fillId="29" borderId="11" xfId="44" applyFont="1" applyFill="1" applyBorder="1" applyAlignment="1">
      <alignment vertical="center" wrapText="1"/>
    </xf>
    <xf numFmtId="0" fontId="47" fillId="29" borderId="11" xfId="44" applyFont="1" applyFill="1" applyBorder="1" applyAlignment="1">
      <alignment horizontal="center" vertical="center" wrapText="1"/>
    </xf>
    <xf numFmtId="0" fontId="47" fillId="0" borderId="47" xfId="43" applyFont="1" applyBorder="1" applyAlignment="1">
      <alignment horizontal="center" vertical="center" wrapText="1"/>
    </xf>
    <xf numFmtId="0" fontId="47" fillId="0" borderId="47" xfId="43" applyFont="1" applyBorder="1" applyAlignment="1">
      <alignment horizontal="center" vertical="center"/>
    </xf>
    <xf numFmtId="0" fontId="47" fillId="0" borderId="11" xfId="43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 shrinkToFit="1"/>
    </xf>
    <xf numFmtId="0" fontId="47" fillId="0" borderId="11" xfId="0" applyFont="1" applyBorder="1" applyAlignment="1">
      <alignment horizontal="left" vertical="center" wrapText="1" readingOrder="1"/>
    </xf>
    <xf numFmtId="0" fontId="47" fillId="0" borderId="11" xfId="165" applyNumberFormat="1" applyFont="1" applyFill="1" applyBorder="1" applyAlignment="1" applyProtection="1">
      <alignment horizontal="right" vertical="center" wrapText="1" indent="1"/>
    </xf>
    <xf numFmtId="0" fontId="47" fillId="0" borderId="11" xfId="165" applyNumberFormat="1" applyFont="1" applyFill="1" applyBorder="1" applyAlignment="1" applyProtection="1">
      <alignment horizontal="right" vertical="center" wrapText="1"/>
    </xf>
    <xf numFmtId="2" fontId="47" fillId="29" borderId="11" xfId="165" applyNumberFormat="1" applyFont="1" applyFill="1" applyBorder="1" applyAlignment="1" applyProtection="1">
      <alignment horizontal="right" vertical="center" wrapText="1" indent="1"/>
    </xf>
    <xf numFmtId="0" fontId="47" fillId="0" borderId="11" xfId="43" applyFont="1" applyBorder="1" applyAlignment="1">
      <alignment horizontal="center" vertical="center" shrinkToFit="1"/>
    </xf>
    <xf numFmtId="0" fontId="59" fillId="0" borderId="53" xfId="173" applyFont="1" applyBorder="1" applyAlignment="1">
      <alignment horizontal="center" vertical="center"/>
    </xf>
    <xf numFmtId="0" fontId="59" fillId="0" borderId="54" xfId="173" applyFont="1" applyBorder="1" applyAlignment="1">
      <alignment horizontal="center" vertical="center"/>
    </xf>
    <xf numFmtId="0" fontId="59" fillId="0" borderId="55" xfId="173" applyFont="1" applyBorder="1" applyAlignment="1">
      <alignment horizontal="center" vertical="center"/>
    </xf>
    <xf numFmtId="0" fontId="59" fillId="0" borderId="56" xfId="173" applyFont="1" applyBorder="1" applyAlignment="1">
      <alignment horizontal="center" vertical="center"/>
    </xf>
    <xf numFmtId="0" fontId="59" fillId="0" borderId="57" xfId="173" applyFont="1" applyBorder="1" applyAlignment="1">
      <alignment horizontal="center" vertical="center"/>
    </xf>
    <xf numFmtId="0" fontId="59" fillId="0" borderId="58" xfId="173" applyFont="1" applyBorder="1" applyAlignment="1">
      <alignment horizontal="center" vertical="center"/>
    </xf>
    <xf numFmtId="0" fontId="57" fillId="0" borderId="0" xfId="173" applyFont="1" applyAlignment="1">
      <alignment horizontal="center" vertical="center"/>
    </xf>
    <xf numFmtId="0" fontId="47" fillId="18" borderId="47" xfId="0" applyFont="1" applyFill="1" applyBorder="1" applyAlignment="1">
      <alignment horizontal="center" vertical="center" wrapText="1"/>
    </xf>
    <xf numFmtId="0" fontId="47" fillId="18" borderId="11" xfId="0" applyFont="1" applyFill="1" applyBorder="1" applyAlignment="1">
      <alignment horizontal="center" vertical="center" wrapText="1"/>
    </xf>
    <xf numFmtId="0" fontId="47" fillId="18" borderId="48" xfId="0" applyFont="1" applyFill="1" applyBorder="1" applyAlignment="1">
      <alignment horizontal="center" vertical="center" wrapText="1"/>
    </xf>
    <xf numFmtId="0" fontId="51" fillId="23" borderId="47" xfId="43" applyFont="1" applyFill="1" applyBorder="1" applyAlignment="1">
      <alignment horizontal="left" vertical="center" wrapText="1" indent="1"/>
    </xf>
    <xf numFmtId="0" fontId="51" fillId="23" borderId="11" xfId="43" applyFont="1" applyFill="1" applyBorder="1" applyAlignment="1">
      <alignment horizontal="left" vertical="center" wrapText="1" indent="1"/>
    </xf>
    <xf numFmtId="0" fontId="51" fillId="23" borderId="48" xfId="43" applyFont="1" applyFill="1" applyBorder="1" applyAlignment="1">
      <alignment horizontal="left" vertical="center" wrapText="1" indent="1"/>
    </xf>
    <xf numFmtId="0" fontId="55" fillId="0" borderId="39" xfId="43" applyFont="1" applyBorder="1" applyAlignment="1">
      <alignment horizontal="center" vertical="center" wrapText="1"/>
    </xf>
    <xf numFmtId="0" fontId="55" fillId="0" borderId="40" xfId="43" applyFont="1" applyBorder="1" applyAlignment="1">
      <alignment horizontal="center" vertical="center" wrapText="1"/>
    </xf>
    <xf numFmtId="0" fontId="55" fillId="0" borderId="41" xfId="43" applyFont="1" applyBorder="1" applyAlignment="1">
      <alignment horizontal="center" vertical="center" wrapText="1"/>
    </xf>
    <xf numFmtId="0" fontId="55" fillId="6" borderId="87" xfId="43" applyFont="1" applyFill="1" applyBorder="1" applyAlignment="1">
      <alignment horizontal="center" vertical="center" wrapText="1"/>
    </xf>
    <xf numFmtId="0" fontId="55" fillId="6" borderId="88" xfId="43" applyFont="1" applyFill="1" applyBorder="1" applyAlignment="1">
      <alignment horizontal="center" vertical="center" wrapText="1"/>
    </xf>
    <xf numFmtId="0" fontId="55" fillId="6" borderId="89" xfId="43" applyFont="1" applyFill="1" applyBorder="1" applyAlignment="1">
      <alignment horizontal="center" vertical="center" wrapText="1"/>
    </xf>
    <xf numFmtId="0" fontId="47" fillId="0" borderId="84" xfId="43" applyFont="1" applyBorder="1" applyAlignment="1">
      <alignment vertical="center" wrapText="1"/>
    </xf>
    <xf numFmtId="43" fontId="51" fillId="0" borderId="85" xfId="43" applyNumberFormat="1" applyFont="1" applyBorder="1" applyAlignment="1">
      <alignment horizontal="left" vertical="center" wrapText="1"/>
    </xf>
    <xf numFmtId="0" fontId="47" fillId="0" borderId="16" xfId="43" applyFont="1" applyBorder="1" applyAlignment="1">
      <alignment vertical="center" wrapText="1"/>
    </xf>
    <xf numFmtId="4" fontId="51" fillId="0" borderId="25" xfId="43" applyNumberFormat="1" applyFont="1" applyBorder="1" applyAlignment="1">
      <alignment horizontal="left" vertical="center" wrapText="1"/>
    </xf>
    <xf numFmtId="4" fontId="51" fillId="0" borderId="43" xfId="43" applyNumberFormat="1" applyFont="1" applyBorder="1" applyAlignment="1">
      <alignment horizontal="left" vertical="center" wrapText="1"/>
    </xf>
    <xf numFmtId="0" fontId="54" fillId="0" borderId="35" xfId="43" applyFont="1" applyBorder="1" applyAlignment="1">
      <alignment horizontal="center" vertical="center" wrapText="1"/>
    </xf>
    <xf numFmtId="0" fontId="54" fillId="0" borderId="36" xfId="43" applyFont="1" applyBorder="1" applyAlignment="1">
      <alignment horizontal="center" vertical="center" wrapText="1"/>
    </xf>
    <xf numFmtId="0" fontId="51" fillId="23" borderId="47" xfId="43" applyFont="1" applyFill="1" applyBorder="1" applyAlignment="1">
      <alignment horizontal="left" vertical="center" indent="1"/>
    </xf>
    <xf numFmtId="0" fontId="51" fillId="23" borderId="11" xfId="43" applyFont="1" applyFill="1" applyBorder="1" applyAlignment="1">
      <alignment horizontal="left" vertical="center" indent="1"/>
    </xf>
    <xf numFmtId="0" fontId="51" fillId="23" borderId="48" xfId="43" applyFont="1" applyFill="1" applyBorder="1" applyAlignment="1">
      <alignment horizontal="left" vertical="center" indent="1"/>
    </xf>
    <xf numFmtId="0" fontId="47" fillId="0" borderId="47" xfId="43" applyFont="1" applyBorder="1" applyAlignment="1">
      <alignment horizontal="center" vertical="center"/>
    </xf>
    <xf numFmtId="0" fontId="47" fillId="0" borderId="11" xfId="43" applyFont="1" applyBorder="1" applyAlignment="1">
      <alignment horizontal="center" vertical="center"/>
    </xf>
    <xf numFmtId="0" fontId="47" fillId="0" borderId="48" xfId="43" applyFont="1" applyBorder="1" applyAlignment="1">
      <alignment horizontal="center" vertical="center"/>
    </xf>
    <xf numFmtId="0" fontId="51" fillId="0" borderId="47" xfId="43" applyFont="1" applyBorder="1" applyAlignment="1">
      <alignment horizontal="center" vertical="center"/>
    </xf>
    <xf numFmtId="0" fontId="51" fillId="0" borderId="11" xfId="43" applyFont="1" applyBorder="1" applyAlignment="1">
      <alignment horizontal="center" vertical="center"/>
    </xf>
    <xf numFmtId="43" fontId="51" fillId="0" borderId="25" xfId="43" applyNumberFormat="1" applyFont="1" applyBorder="1" applyAlignment="1">
      <alignment horizontal="left" vertical="center" wrapText="1"/>
    </xf>
    <xf numFmtId="0" fontId="52" fillId="0" borderId="11" xfId="43" applyFont="1" applyBorder="1" applyAlignment="1">
      <alignment horizontal="left" vertical="center" wrapText="1"/>
    </xf>
    <xf numFmtId="0" fontId="38" fillId="12" borderId="45" xfId="43" applyFill="1" applyBorder="1" applyAlignment="1">
      <alignment horizontal="center" vertical="center" wrapText="1"/>
    </xf>
    <xf numFmtId="0" fontId="38" fillId="12" borderId="31" xfId="43" applyFill="1" applyBorder="1" applyAlignment="1">
      <alignment horizontal="center" vertical="center" wrapText="1"/>
    </xf>
    <xf numFmtId="0" fontId="38" fillId="12" borderId="32" xfId="43" applyFill="1" applyBorder="1" applyAlignment="1">
      <alignment horizontal="center" vertical="center" wrapText="1"/>
    </xf>
    <xf numFmtId="0" fontId="38" fillId="12" borderId="46" xfId="43" applyFill="1" applyBorder="1" applyAlignment="1">
      <alignment horizontal="center" vertical="center" wrapText="1"/>
    </xf>
    <xf numFmtId="0" fontId="38" fillId="12" borderId="47" xfId="43" applyFill="1" applyBorder="1" applyAlignment="1">
      <alignment horizontal="center" vertical="center" wrapText="1"/>
    </xf>
    <xf numFmtId="0" fontId="38" fillId="12" borderId="11" xfId="43" applyFill="1" applyBorder="1" applyAlignment="1">
      <alignment horizontal="center" vertical="center" wrapText="1"/>
    </xf>
    <xf numFmtId="0" fontId="38" fillId="12" borderId="48" xfId="43" applyFill="1" applyBorder="1" applyAlignment="1">
      <alignment horizontal="center" vertical="center" wrapText="1"/>
    </xf>
    <xf numFmtId="0" fontId="51" fillId="23" borderId="47" xfId="0" applyFont="1" applyFill="1" applyBorder="1" applyAlignment="1">
      <alignment horizontal="left" vertical="center" wrapText="1" indent="1"/>
    </xf>
    <xf numFmtId="0" fontId="51" fillId="23" borderId="11" xfId="0" applyFont="1" applyFill="1" applyBorder="1" applyAlignment="1">
      <alignment horizontal="left" vertical="center" wrapText="1" indent="1"/>
    </xf>
    <xf numFmtId="0" fontId="51" fillId="23" borderId="48" xfId="0" applyFont="1" applyFill="1" applyBorder="1" applyAlignment="1">
      <alignment horizontal="left" vertical="center" wrapText="1" indent="1"/>
    </xf>
    <xf numFmtId="0" fontId="47" fillId="0" borderId="47" xfId="43" applyFont="1" applyBorder="1" applyAlignment="1">
      <alignment horizontal="center" vertical="center" wrapText="1"/>
    </xf>
    <xf numFmtId="0" fontId="47" fillId="0" borderId="11" xfId="43" applyFont="1" applyBorder="1" applyAlignment="1">
      <alignment horizontal="center" vertical="center" wrapText="1"/>
    </xf>
    <xf numFmtId="0" fontId="47" fillId="0" borderId="48" xfId="43" applyFont="1" applyBorder="1" applyAlignment="1">
      <alignment horizontal="center" vertical="center" wrapText="1"/>
    </xf>
    <xf numFmtId="0" fontId="51" fillId="20" borderId="11" xfId="43" applyFont="1" applyFill="1" applyBorder="1" applyAlignment="1">
      <alignment horizontal="center" vertical="center"/>
    </xf>
    <xf numFmtId="49" fontId="51" fillId="20" borderId="11" xfId="43" applyNumberFormat="1" applyFont="1" applyFill="1" applyBorder="1" applyAlignment="1">
      <alignment horizontal="left" vertical="center" wrapText="1"/>
    </xf>
    <xf numFmtId="49" fontId="51" fillId="20" borderId="48" xfId="43" applyNumberFormat="1" applyFont="1" applyFill="1" applyBorder="1" applyAlignment="1">
      <alignment horizontal="left" vertical="center" wrapText="1"/>
    </xf>
    <xf numFmtId="0" fontId="51" fillId="20" borderId="26" xfId="43" applyFont="1" applyFill="1" applyBorder="1" applyAlignment="1">
      <alignment horizontal="center" vertical="center"/>
    </xf>
    <xf numFmtId="0" fontId="51" fillId="20" borderId="28" xfId="43" applyFont="1" applyFill="1" applyBorder="1" applyAlignment="1">
      <alignment horizontal="center" vertical="center"/>
    </xf>
    <xf numFmtId="49" fontId="51" fillId="20" borderId="26" xfId="43" applyNumberFormat="1" applyFont="1" applyFill="1" applyBorder="1" applyAlignment="1">
      <alignment horizontal="left" vertical="center" wrapText="1"/>
    </xf>
    <xf numFmtId="49" fontId="51" fillId="20" borderId="27" xfId="43" applyNumberFormat="1" applyFont="1" applyFill="1" applyBorder="1" applyAlignment="1">
      <alignment horizontal="left" vertical="center" wrapText="1"/>
    </xf>
    <xf numFmtId="49" fontId="51" fillId="20" borderId="49" xfId="43" applyNumberFormat="1" applyFont="1" applyFill="1" applyBorder="1" applyAlignment="1">
      <alignment horizontal="left" vertical="center" wrapText="1"/>
    </xf>
    <xf numFmtId="0" fontId="51" fillId="0" borderId="50" xfId="43" applyFont="1" applyBorder="1" applyAlignment="1">
      <alignment horizontal="center" vertical="center"/>
    </xf>
    <xf numFmtId="0" fontId="51" fillId="0" borderId="27" xfId="43" applyFont="1" applyBorder="1" applyAlignment="1">
      <alignment horizontal="center" vertical="center"/>
    </xf>
    <xf numFmtId="0" fontId="51" fillId="0" borderId="28" xfId="43" applyFont="1" applyBorder="1" applyAlignment="1">
      <alignment horizontal="center" vertical="center"/>
    </xf>
    <xf numFmtId="0" fontId="47" fillId="18" borderId="50" xfId="0" applyFont="1" applyFill="1" applyBorder="1" applyAlignment="1">
      <alignment horizontal="center" vertical="center" wrapText="1"/>
    </xf>
    <xf numFmtId="0" fontId="47" fillId="18" borderId="27" xfId="0" applyFont="1" applyFill="1" applyBorder="1" applyAlignment="1">
      <alignment horizontal="center" vertical="center" wrapText="1"/>
    </xf>
    <xf numFmtId="0" fontId="47" fillId="18" borderId="49" xfId="0" applyFont="1" applyFill="1" applyBorder="1" applyAlignment="1">
      <alignment horizontal="center" vertical="center" wrapText="1"/>
    </xf>
    <xf numFmtId="0" fontId="51" fillId="23" borderId="50" xfId="43" applyFont="1" applyFill="1" applyBorder="1" applyAlignment="1">
      <alignment horizontal="left" vertical="center" wrapText="1" indent="1"/>
    </xf>
    <xf numFmtId="0" fontId="51" fillId="23" borderId="27" xfId="43" applyFont="1" applyFill="1" applyBorder="1" applyAlignment="1">
      <alignment horizontal="left" vertical="center" wrapText="1" indent="1"/>
    </xf>
    <xf numFmtId="0" fontId="51" fillId="23" borderId="49" xfId="43" applyFont="1" applyFill="1" applyBorder="1" applyAlignment="1">
      <alignment horizontal="left" vertical="center" wrapText="1" indent="1"/>
    </xf>
    <xf numFmtId="0" fontId="51" fillId="20" borderId="11" xfId="43" applyFont="1" applyFill="1" applyBorder="1" applyAlignment="1">
      <alignment horizontal="center" vertical="center" wrapText="1"/>
    </xf>
    <xf numFmtId="0" fontId="51" fillId="20" borderId="11" xfId="43" applyFont="1" applyFill="1" applyBorder="1" applyAlignment="1">
      <alignment horizontal="left" vertical="center" wrapText="1"/>
    </xf>
    <xf numFmtId="0" fontId="51" fillId="20" borderId="48" xfId="43" applyFont="1" applyFill="1" applyBorder="1" applyAlignment="1">
      <alignment horizontal="left" vertical="center" wrapText="1"/>
    </xf>
    <xf numFmtId="0" fontId="51" fillId="22" borderId="11" xfId="43" applyFont="1" applyFill="1" applyBorder="1" applyAlignment="1">
      <alignment horizontal="center" vertical="center"/>
    </xf>
    <xf numFmtId="49" fontId="51" fillId="22" borderId="11" xfId="43" applyNumberFormat="1" applyFont="1" applyFill="1" applyBorder="1" applyAlignment="1">
      <alignment horizontal="left" vertical="center" wrapText="1"/>
    </xf>
    <xf numFmtId="49" fontId="51" fillId="22" borderId="48" xfId="43" applyNumberFormat="1" applyFont="1" applyFill="1" applyBorder="1" applyAlignment="1">
      <alignment horizontal="left" vertical="center" wrapText="1"/>
    </xf>
    <xf numFmtId="0" fontId="38" fillId="0" borderId="50" xfId="43" applyBorder="1" applyAlignment="1">
      <alignment horizontal="center" vertical="center" wrapText="1"/>
    </xf>
    <xf numFmtId="0" fontId="38" fillId="0" borderId="27" xfId="43" applyBorder="1" applyAlignment="1">
      <alignment horizontal="center" vertical="center" wrapText="1"/>
    </xf>
    <xf numFmtId="0" fontId="38" fillId="0" borderId="49" xfId="43" applyBorder="1" applyAlignment="1">
      <alignment horizontal="center" vertical="center" wrapText="1"/>
    </xf>
    <xf numFmtId="0" fontId="51" fillId="21" borderId="26" xfId="43" applyFont="1" applyFill="1" applyBorder="1" applyAlignment="1">
      <alignment horizontal="left" vertical="center" wrapText="1"/>
    </xf>
    <xf numFmtId="0" fontId="51" fillId="21" borderId="27" xfId="43" applyFont="1" applyFill="1" applyBorder="1" applyAlignment="1">
      <alignment horizontal="left" vertical="center" wrapText="1"/>
    </xf>
    <xf numFmtId="0" fontId="51" fillId="21" borderId="49" xfId="43" applyFont="1" applyFill="1" applyBorder="1" applyAlignment="1">
      <alignment horizontal="left" vertical="center" wrapText="1"/>
    </xf>
    <xf numFmtId="0" fontId="38" fillId="0" borderId="90" xfId="43" applyBorder="1" applyAlignment="1">
      <alignment horizontal="center" vertical="center" wrapText="1"/>
    </xf>
    <xf numFmtId="0" fontId="38" fillId="0" borderId="23" xfId="43" applyBorder="1" applyAlignment="1">
      <alignment horizontal="center" vertical="center" wrapText="1"/>
    </xf>
    <xf numFmtId="0" fontId="38" fillId="0" borderId="91" xfId="43" applyBorder="1" applyAlignment="1">
      <alignment horizontal="center" vertical="center" wrapText="1"/>
    </xf>
    <xf numFmtId="0" fontId="51" fillId="23" borderId="50" xfId="0" applyFont="1" applyFill="1" applyBorder="1" applyAlignment="1">
      <alignment horizontal="left" vertical="center" wrapText="1" indent="1"/>
    </xf>
    <xf numFmtId="0" fontId="51" fillId="23" borderId="27" xfId="0" applyFont="1" applyFill="1" applyBorder="1" applyAlignment="1">
      <alignment horizontal="left" vertical="center" wrapText="1" indent="1"/>
    </xf>
    <xf numFmtId="0" fontId="51" fillId="23" borderId="49" xfId="0" applyFont="1" applyFill="1" applyBorder="1" applyAlignment="1">
      <alignment horizontal="left" vertical="center" wrapText="1" indent="1"/>
    </xf>
    <xf numFmtId="0" fontId="51" fillId="20" borderId="33" xfId="43" applyFont="1" applyFill="1" applyBorder="1" applyAlignment="1">
      <alignment horizontal="center" vertical="center" wrapText="1"/>
    </xf>
    <xf numFmtId="0" fontId="51" fillId="20" borderId="33" xfId="43" applyFont="1" applyFill="1" applyBorder="1" applyAlignment="1">
      <alignment horizontal="left" vertical="center" wrapText="1"/>
    </xf>
    <xf numFmtId="0" fontId="51" fillId="20" borderId="99" xfId="43" applyFont="1" applyFill="1" applyBorder="1" applyAlignment="1">
      <alignment horizontal="left" vertical="center" wrapText="1"/>
    </xf>
    <xf numFmtId="0" fontId="51" fillId="20" borderId="26" xfId="0" applyFont="1" applyFill="1" applyBorder="1" applyAlignment="1">
      <alignment horizontal="left" vertical="center" wrapText="1"/>
    </xf>
    <xf numFmtId="0" fontId="51" fillId="20" borderId="48" xfId="0" applyFont="1" applyFill="1" applyBorder="1" applyAlignment="1">
      <alignment horizontal="left" vertical="center" wrapText="1"/>
    </xf>
    <xf numFmtId="0" fontId="42" fillId="29" borderId="33" xfId="172" applyFont="1" applyFill="1" applyBorder="1" applyAlignment="1">
      <alignment horizontal="left" vertical="center" wrapText="1"/>
    </xf>
    <xf numFmtId="170" fontId="51" fillId="0" borderId="111" xfId="0" applyNumberFormat="1" applyFont="1" applyBorder="1" applyAlignment="1">
      <alignment horizontal="center" vertical="center" wrapText="1"/>
    </xf>
    <xf numFmtId="0" fontId="51" fillId="0" borderId="110" xfId="0" applyFont="1" applyBorder="1" applyAlignment="1">
      <alignment horizontal="center" vertical="center" wrapText="1"/>
    </xf>
    <xf numFmtId="0" fontId="47" fillId="0" borderId="50" xfId="43" applyFont="1" applyBorder="1" applyAlignment="1">
      <alignment horizontal="center" vertical="center"/>
    </xf>
    <xf numFmtId="0" fontId="47" fillId="0" borderId="27" xfId="43" applyFont="1" applyBorder="1" applyAlignment="1">
      <alignment horizontal="center" vertical="center"/>
    </xf>
    <xf numFmtId="0" fontId="47" fillId="0" borderId="49" xfId="43" applyFont="1" applyBorder="1" applyAlignment="1">
      <alignment horizontal="center" vertical="center"/>
    </xf>
    <xf numFmtId="0" fontId="47" fillId="0" borderId="109" xfId="43" applyFont="1" applyBorder="1" applyAlignment="1">
      <alignment horizontal="center" vertical="center"/>
    </xf>
    <xf numFmtId="0" fontId="47" fillId="0" borderId="20" xfId="43" applyFont="1" applyBorder="1" applyAlignment="1">
      <alignment horizontal="center" vertical="center"/>
    </xf>
    <xf numFmtId="0" fontId="47" fillId="0" borderId="112" xfId="43" applyFont="1" applyBorder="1" applyAlignment="1">
      <alignment horizontal="center" vertical="center"/>
    </xf>
    <xf numFmtId="0" fontId="39" fillId="6" borderId="15" xfId="172" applyFont="1" applyFill="1" applyBorder="1" applyAlignment="1">
      <alignment horizontal="center" vertical="center"/>
    </xf>
    <xf numFmtId="0" fontId="48" fillId="6" borderId="15" xfId="172" applyFont="1" applyFill="1" applyBorder="1" applyAlignment="1">
      <alignment horizontal="center" vertical="center"/>
    </xf>
    <xf numFmtId="0" fontId="45" fillId="0" borderId="15" xfId="172" applyFont="1" applyBorder="1" applyAlignment="1">
      <alignment horizontal="center" vertical="center"/>
    </xf>
    <xf numFmtId="0" fontId="40" fillId="0" borderId="0" xfId="172" applyFont="1"/>
    <xf numFmtId="169" fontId="44" fillId="6" borderId="15" xfId="172" applyNumberFormat="1" applyFont="1" applyFill="1" applyBorder="1" applyAlignment="1">
      <alignment horizontal="center" vertical="center"/>
    </xf>
    <xf numFmtId="0" fontId="44" fillId="6" borderId="15" xfId="172" applyFont="1" applyFill="1" applyBorder="1" applyAlignment="1">
      <alignment horizontal="center" vertical="center"/>
    </xf>
    <xf numFmtId="171" fontId="44" fillId="6" borderId="15" xfId="172" applyNumberFormat="1" applyFont="1" applyFill="1" applyBorder="1" applyAlignment="1">
      <alignment horizontal="center" vertical="center"/>
    </xf>
    <xf numFmtId="0" fontId="40" fillId="0" borderId="0" xfId="172" applyFont="1" applyAlignment="1">
      <alignment horizontal="center" vertical="center"/>
    </xf>
    <xf numFmtId="0" fontId="45" fillId="0" borderId="0" xfId="172" applyFont="1" applyAlignment="1">
      <alignment horizontal="left" vertical="center"/>
    </xf>
    <xf numFmtId="0" fontId="49" fillId="0" borderId="0" xfId="172" applyFont="1" applyAlignment="1">
      <alignment horizontal="center" vertical="center"/>
    </xf>
    <xf numFmtId="169" fontId="44" fillId="6" borderId="17" xfId="172" applyNumberFormat="1" applyFont="1" applyFill="1" applyBorder="1" applyAlignment="1">
      <alignment horizontal="left" vertical="center"/>
    </xf>
    <xf numFmtId="165" fontId="44" fillId="6" borderId="15" xfId="172" applyNumberFormat="1" applyFont="1" applyFill="1" applyBorder="1" applyAlignment="1">
      <alignment vertical="center"/>
    </xf>
    <xf numFmtId="9" fontId="44" fillId="6" borderId="15" xfId="172" applyNumberFormat="1" applyFont="1" applyFill="1" applyBorder="1" applyAlignment="1">
      <alignment horizontal="center" vertical="center"/>
    </xf>
    <xf numFmtId="171" fontId="44" fillId="6" borderId="18" xfId="172" applyNumberFormat="1" applyFont="1" applyFill="1" applyBorder="1" applyAlignment="1">
      <alignment horizontal="center" vertical="center"/>
    </xf>
    <xf numFmtId="0" fontId="44" fillId="6" borderId="15" xfId="172" applyFont="1" applyFill="1" applyBorder="1" applyAlignment="1">
      <alignment horizontal="left" vertical="center"/>
    </xf>
    <xf numFmtId="9" fontId="54" fillId="0" borderId="37" xfId="172" applyNumberFormat="1" applyFont="1" applyBorder="1" applyAlignment="1">
      <alignment horizontal="center" vertical="center"/>
    </xf>
    <xf numFmtId="9" fontId="54" fillId="0" borderId="38" xfId="172" applyNumberFormat="1" applyFont="1" applyBorder="1" applyAlignment="1">
      <alignment horizontal="center" vertical="center"/>
    </xf>
    <xf numFmtId="165" fontId="54" fillId="0" borderId="37" xfId="172" applyNumberFormat="1" applyFont="1" applyBorder="1" applyAlignment="1">
      <alignment horizontal="center" vertical="center"/>
    </xf>
    <xf numFmtId="165" fontId="54" fillId="0" borderId="38" xfId="172" applyNumberFormat="1" applyFont="1" applyBorder="1" applyAlignment="1">
      <alignment horizontal="center" vertical="center"/>
    </xf>
    <xf numFmtId="0" fontId="17" fillId="19" borderId="11" xfId="172" applyFill="1" applyBorder="1" applyAlignment="1">
      <alignment horizontal="center" vertical="center" wrapText="1"/>
    </xf>
    <xf numFmtId="0" fontId="42" fillId="0" borderId="26" xfId="172" applyFont="1" applyBorder="1" applyAlignment="1">
      <alignment horizontal="center" vertical="center" wrapText="1"/>
    </xf>
    <xf numFmtId="14" fontId="42" fillId="0" borderId="28" xfId="172" applyNumberFormat="1" applyFont="1" applyBorder="1" applyAlignment="1">
      <alignment horizontal="center" vertical="center" wrapText="1"/>
    </xf>
    <xf numFmtId="0" fontId="42" fillId="29" borderId="34" xfId="172" applyFont="1" applyFill="1" applyBorder="1" applyAlignment="1">
      <alignment horizontal="left" vertical="center" wrapText="1"/>
    </xf>
    <xf numFmtId="0" fontId="40" fillId="0" borderId="81" xfId="176" applyFont="1" applyBorder="1" applyAlignment="1">
      <alignment horizontal="center" vertical="center"/>
    </xf>
    <xf numFmtId="0" fontId="67" fillId="0" borderId="81" xfId="176" applyFont="1" applyBorder="1" applyAlignment="1">
      <alignment horizontal="center"/>
    </xf>
    <xf numFmtId="0" fontId="65" fillId="0" borderId="30" xfId="175" applyFont="1" applyBorder="1" applyAlignment="1">
      <alignment horizontal="center"/>
    </xf>
    <xf numFmtId="0" fontId="40" fillId="0" borderId="80" xfId="175" applyFont="1" applyBorder="1" applyAlignment="1">
      <alignment horizontal="center"/>
    </xf>
    <xf numFmtId="0" fontId="37" fillId="0" borderId="80" xfId="175" applyFont="1" applyBorder="1" applyAlignment="1">
      <alignment horizontal="center"/>
    </xf>
    <xf numFmtId="0" fontId="64" fillId="0" borderId="80" xfId="176" applyFont="1" applyBorder="1" applyAlignment="1">
      <alignment horizontal="center" vertical="center"/>
    </xf>
    <xf numFmtId="0" fontId="66" fillId="0" borderId="80" xfId="176" applyFont="1" applyBorder="1" applyAlignment="1">
      <alignment horizontal="center"/>
    </xf>
    <xf numFmtId="49" fontId="63" fillId="0" borderId="29" xfId="175" applyNumberFormat="1" applyFont="1" applyBorder="1" applyAlignment="1">
      <alignment horizontal="center"/>
    </xf>
    <xf numFmtId="49" fontId="63" fillId="0" borderId="67" xfId="175" applyNumberFormat="1" applyFont="1" applyBorder="1" applyAlignment="1">
      <alignment horizontal="center"/>
    </xf>
    <xf numFmtId="49" fontId="64" fillId="0" borderId="68" xfId="175" applyNumberFormat="1" applyFont="1" applyBorder="1" applyAlignment="1">
      <alignment horizontal="center" vertical="center"/>
    </xf>
    <xf numFmtId="0" fontId="64" fillId="0" borderId="69" xfId="175" applyFont="1" applyBorder="1" applyAlignment="1">
      <alignment horizontal="left"/>
    </xf>
    <xf numFmtId="49" fontId="64" fillId="0" borderId="80" xfId="175" applyNumberFormat="1" applyFont="1" applyBorder="1" applyAlignment="1">
      <alignment horizontal="center"/>
    </xf>
    <xf numFmtId="0" fontId="62" fillId="0" borderId="80" xfId="175" applyBorder="1" applyAlignment="1">
      <alignment horizontal="center"/>
    </xf>
    <xf numFmtId="0" fontId="69" fillId="0" borderId="29" xfId="176" applyFont="1" applyBorder="1" applyAlignment="1">
      <alignment horizontal="center" vertical="center" wrapText="1"/>
    </xf>
    <xf numFmtId="0" fontId="64" fillId="0" borderId="29" xfId="176" applyFont="1" applyBorder="1" applyAlignment="1">
      <alignment horizontal="center" vertical="center" wrapText="1"/>
    </xf>
    <xf numFmtId="0" fontId="43" fillId="0" borderId="0" xfId="176" applyFont="1" applyAlignment="1">
      <alignment horizontal="left" vertical="center"/>
    </xf>
    <xf numFmtId="0" fontId="43" fillId="0" borderId="67" xfId="176" applyFont="1" applyBorder="1" applyAlignment="1">
      <alignment horizontal="left" vertical="center" wrapText="1"/>
    </xf>
    <xf numFmtId="0" fontId="68" fillId="0" borderId="0" xfId="176" applyFont="1" applyAlignment="1">
      <alignment horizontal="center"/>
    </xf>
    <xf numFmtId="0" fontId="42" fillId="0" borderId="0" xfId="176" applyFont="1" applyAlignment="1">
      <alignment horizontal="center"/>
    </xf>
    <xf numFmtId="0" fontId="69" fillId="28" borderId="29" xfId="176" applyFont="1" applyFill="1" applyBorder="1" applyAlignment="1">
      <alignment horizontal="center" vertical="center" wrapText="1"/>
    </xf>
    <xf numFmtId="0" fontId="43" fillId="0" borderId="0" xfId="176" applyFont="1" applyAlignment="1">
      <alignment horizontal="left" vertical="center" wrapText="1"/>
    </xf>
    <xf numFmtId="49" fontId="39" fillId="0" borderId="29" xfId="175" applyNumberFormat="1" applyFont="1" applyBorder="1" applyAlignment="1">
      <alignment horizontal="center" vertical="center" wrapText="1"/>
    </xf>
  </cellXfs>
  <cellStyles count="178">
    <cellStyle name="20% - Ênfase1 2" xfId="1" xr:uid="{00000000-0005-0000-0000-000000000000}"/>
    <cellStyle name="20% - Ênfase1 3" xfId="2" xr:uid="{00000000-0005-0000-0000-000001000000}"/>
    <cellStyle name="20% - Ênfase2 2" xfId="3" xr:uid="{00000000-0005-0000-0000-000002000000}"/>
    <cellStyle name="20% - Ênfase2 3" xfId="4" xr:uid="{00000000-0005-0000-0000-000003000000}"/>
    <cellStyle name="20% - Ênfase3 2" xfId="5" xr:uid="{00000000-0005-0000-0000-000004000000}"/>
    <cellStyle name="20% - Ênfase3 3" xfId="6" xr:uid="{00000000-0005-0000-0000-000005000000}"/>
    <cellStyle name="20% - Ênfase4 2" xfId="7" xr:uid="{00000000-0005-0000-0000-000006000000}"/>
    <cellStyle name="20% - Ênfase4 3" xfId="8" xr:uid="{00000000-0005-0000-0000-000007000000}"/>
    <cellStyle name="20% - Ênfase5 2" xfId="9" xr:uid="{00000000-0005-0000-0000-000008000000}"/>
    <cellStyle name="20% - Ênfase5 3" xfId="10" xr:uid="{00000000-0005-0000-0000-000009000000}"/>
    <cellStyle name="20% - Ênfase6 2" xfId="11" xr:uid="{00000000-0005-0000-0000-00000A000000}"/>
    <cellStyle name="20% - Ênfase6 3" xfId="12" xr:uid="{00000000-0005-0000-0000-00000B000000}"/>
    <cellStyle name="40% - Ênfase1 2" xfId="13" xr:uid="{00000000-0005-0000-0000-00000C000000}"/>
    <cellStyle name="40% - Ênfase1 3" xfId="14" xr:uid="{00000000-0005-0000-0000-00000D000000}"/>
    <cellStyle name="40% - Ênfase2 2" xfId="15" xr:uid="{00000000-0005-0000-0000-00000E000000}"/>
    <cellStyle name="40% - Ênfase2 3" xfId="16" xr:uid="{00000000-0005-0000-0000-00000F000000}"/>
    <cellStyle name="40% - Ênfase3 2" xfId="17" xr:uid="{00000000-0005-0000-0000-000010000000}"/>
    <cellStyle name="40% - Ênfase3 3" xfId="18" xr:uid="{00000000-0005-0000-0000-000011000000}"/>
    <cellStyle name="40% - Ênfase4 2" xfId="19" xr:uid="{00000000-0005-0000-0000-000012000000}"/>
    <cellStyle name="40% - Ênfase4 3" xfId="20" xr:uid="{00000000-0005-0000-0000-000013000000}"/>
    <cellStyle name="40% - Ênfase4 3 2" xfId="21" xr:uid="{00000000-0005-0000-0000-000014000000}"/>
    <cellStyle name="40% - Ênfase5 2" xfId="22" xr:uid="{00000000-0005-0000-0000-000015000000}"/>
    <cellStyle name="40% - Ênfase5 3" xfId="23" xr:uid="{00000000-0005-0000-0000-000016000000}"/>
    <cellStyle name="40% - Ênfase6 2" xfId="24" xr:uid="{00000000-0005-0000-0000-000017000000}"/>
    <cellStyle name="40% - Ênfase6 3" xfId="25" xr:uid="{00000000-0005-0000-0000-000018000000}"/>
    <cellStyle name="60% - Ênfase1 2" xfId="26" xr:uid="{00000000-0005-0000-0000-000019000000}"/>
    <cellStyle name="60% - Ênfase2 2" xfId="27" xr:uid="{00000000-0005-0000-0000-00001A000000}"/>
    <cellStyle name="60% - Ênfase3 2" xfId="28" xr:uid="{00000000-0005-0000-0000-00001B000000}"/>
    <cellStyle name="60% - Ênfase4 2" xfId="29" xr:uid="{00000000-0005-0000-0000-00001C000000}"/>
    <cellStyle name="60% - Ênfase5 2" xfId="30" xr:uid="{00000000-0005-0000-0000-00001D000000}"/>
    <cellStyle name="60% - Ênfase6 2" xfId="31" xr:uid="{00000000-0005-0000-0000-00001E000000}"/>
    <cellStyle name="Bom 2" xfId="32" xr:uid="{00000000-0005-0000-0000-00001F000000}"/>
    <cellStyle name="Cálculo 2" xfId="33" xr:uid="{00000000-0005-0000-0000-000020000000}"/>
    <cellStyle name="Célula de Verificação 2" xfId="34" xr:uid="{00000000-0005-0000-0000-000021000000}"/>
    <cellStyle name="Célula Vinculada 2" xfId="35" xr:uid="{00000000-0005-0000-0000-000022000000}"/>
    <cellStyle name="Comma" xfId="165" builtinId="3"/>
    <cellStyle name="Ênfase1 2" xfId="36" xr:uid="{00000000-0005-0000-0000-000023000000}"/>
    <cellStyle name="Ênfase2 2" xfId="37" xr:uid="{00000000-0005-0000-0000-000024000000}"/>
    <cellStyle name="Ênfase3 2" xfId="38" xr:uid="{00000000-0005-0000-0000-000025000000}"/>
    <cellStyle name="Ênfase4 2" xfId="39" xr:uid="{00000000-0005-0000-0000-000026000000}"/>
    <cellStyle name="Ênfase5 2" xfId="40" xr:uid="{00000000-0005-0000-0000-000027000000}"/>
    <cellStyle name="Ênfase6 2" xfId="41" xr:uid="{00000000-0005-0000-0000-000028000000}"/>
    <cellStyle name="Entrada 2" xfId="42" xr:uid="{00000000-0005-0000-0000-000029000000}"/>
    <cellStyle name="Excel Built-in Explanatory Text" xfId="43" xr:uid="{00000000-0005-0000-0000-00002A000000}"/>
    <cellStyle name="Excel Built-in Explanatory Text 2" xfId="44" xr:uid="{00000000-0005-0000-0000-00002B000000}"/>
    <cellStyle name="Excel Built-in Explanatory Text 3" xfId="172" xr:uid="{2A60C3CD-557F-4ADE-9E70-5038041F8E53}"/>
    <cellStyle name="Excel Built-in Explanatory Text 4" xfId="176" xr:uid="{69D2ED40-D95E-4A2B-A412-1766E1EBF398}"/>
    <cellStyle name="Excel Built-in Normal" xfId="45" xr:uid="{00000000-0005-0000-0000-00002C000000}"/>
    <cellStyle name="Excel_BuiltIn_Texto Explicativo" xfId="46" xr:uid="{00000000-0005-0000-0000-00002D000000}"/>
    <cellStyle name="falta preço" xfId="47" xr:uid="{00000000-0005-0000-0000-00002E000000}"/>
    <cellStyle name="Incorreto 2" xfId="48" xr:uid="{00000000-0005-0000-0000-00002F000000}"/>
    <cellStyle name="Moeda 2" xfId="49" xr:uid="{00000000-0005-0000-0000-000030000000}"/>
    <cellStyle name="Moeda 2 2" xfId="50" xr:uid="{00000000-0005-0000-0000-000031000000}"/>
    <cellStyle name="Moeda 2 2 2" xfId="51" xr:uid="{00000000-0005-0000-0000-000032000000}"/>
    <cellStyle name="Moeda 2 2 3" xfId="52" xr:uid="{00000000-0005-0000-0000-000033000000}"/>
    <cellStyle name="Moeda 2 3" xfId="53" xr:uid="{00000000-0005-0000-0000-000034000000}"/>
    <cellStyle name="Moeda 2 4" xfId="54" xr:uid="{00000000-0005-0000-0000-000035000000}"/>
    <cellStyle name="Moeda 2 5" xfId="55" xr:uid="{00000000-0005-0000-0000-000036000000}"/>
    <cellStyle name="Moeda 3" xfId="56" xr:uid="{00000000-0005-0000-0000-000037000000}"/>
    <cellStyle name="Moeda 4" xfId="57" xr:uid="{00000000-0005-0000-0000-000038000000}"/>
    <cellStyle name="Neutra 2" xfId="58" xr:uid="{00000000-0005-0000-0000-000039000000}"/>
    <cellStyle name="Normal" xfId="0" builtinId="0"/>
    <cellStyle name="Normal 101" xfId="59" xr:uid="{00000000-0005-0000-0000-00003B000000}"/>
    <cellStyle name="Normal 11 2 2" xfId="171" xr:uid="{00000000-0005-0000-0000-00003C000000}"/>
    <cellStyle name="Normal 2" xfId="60" xr:uid="{00000000-0005-0000-0000-00003D000000}"/>
    <cellStyle name="Normal 2 2" xfId="61" xr:uid="{00000000-0005-0000-0000-00003E000000}"/>
    <cellStyle name="Normal 2 2 2" xfId="62" xr:uid="{00000000-0005-0000-0000-00003F000000}"/>
    <cellStyle name="Normal 2 2 2 2" xfId="63" xr:uid="{00000000-0005-0000-0000-000040000000}"/>
    <cellStyle name="Normal 2 3" xfId="64" xr:uid="{00000000-0005-0000-0000-000041000000}"/>
    <cellStyle name="Normal 2 4" xfId="65" xr:uid="{00000000-0005-0000-0000-000042000000}"/>
    <cellStyle name="Normal 2_ORÇ - Galeria Rua Eredes Serpa" xfId="66" xr:uid="{00000000-0005-0000-0000-000043000000}"/>
    <cellStyle name="Normal 21" xfId="67" xr:uid="{00000000-0005-0000-0000-000044000000}"/>
    <cellStyle name="Normal 22" xfId="68" xr:uid="{00000000-0005-0000-0000-000045000000}"/>
    <cellStyle name="Normal 3" xfId="69" xr:uid="{00000000-0005-0000-0000-000046000000}"/>
    <cellStyle name="Normal 3 2" xfId="70" xr:uid="{00000000-0005-0000-0000-000047000000}"/>
    <cellStyle name="Normal 3 3" xfId="71" xr:uid="{00000000-0005-0000-0000-000048000000}"/>
    <cellStyle name="Normal 3 4" xfId="72" xr:uid="{00000000-0005-0000-0000-000049000000}"/>
    <cellStyle name="Normal 4" xfId="73" xr:uid="{00000000-0005-0000-0000-00004A000000}"/>
    <cellStyle name="Normal 4 2" xfId="74" xr:uid="{00000000-0005-0000-0000-00004B000000}"/>
    <cellStyle name="Normal 5" xfId="75" xr:uid="{00000000-0005-0000-0000-00004C000000}"/>
    <cellStyle name="Normal 5 2" xfId="76" xr:uid="{00000000-0005-0000-0000-00004D000000}"/>
    <cellStyle name="Normal 6" xfId="77" xr:uid="{00000000-0005-0000-0000-00004E000000}"/>
    <cellStyle name="Normal 6 2" xfId="78" xr:uid="{00000000-0005-0000-0000-00004F000000}"/>
    <cellStyle name="Normal 7" xfId="173" xr:uid="{C504126E-B8B3-4496-B06B-20E8DE17D465}"/>
    <cellStyle name="Normal 8" xfId="175" xr:uid="{1DEA3E1C-EC58-4F26-B42F-BDAD0A0A4A75}"/>
    <cellStyle name="Normal 9" xfId="177" xr:uid="{624C559E-93F2-4572-90A7-093EE295A650}"/>
    <cellStyle name="Nota 2" xfId="79" xr:uid="{00000000-0005-0000-0000-000050000000}"/>
    <cellStyle name="Nota 3" xfId="80" xr:uid="{00000000-0005-0000-0000-000051000000}"/>
    <cellStyle name="Percent" xfId="81" builtinId="5"/>
    <cellStyle name="Porcentagem 2" xfId="82" xr:uid="{00000000-0005-0000-0000-000053000000}"/>
    <cellStyle name="Porcentagem 2 2" xfId="83" xr:uid="{00000000-0005-0000-0000-000054000000}"/>
    <cellStyle name="Porcentagem 2 2 2" xfId="84" xr:uid="{00000000-0005-0000-0000-000055000000}"/>
    <cellStyle name="Porcentagem 2 3" xfId="85" xr:uid="{00000000-0005-0000-0000-000056000000}"/>
    <cellStyle name="Porcentagem 2 4" xfId="86" xr:uid="{00000000-0005-0000-0000-000057000000}"/>
    <cellStyle name="Porcentagem 2 5" xfId="87" xr:uid="{00000000-0005-0000-0000-000058000000}"/>
    <cellStyle name="Porcentagem 2 6" xfId="88" xr:uid="{00000000-0005-0000-0000-000059000000}"/>
    <cellStyle name="Porcentagem 3" xfId="89" xr:uid="{00000000-0005-0000-0000-00005A000000}"/>
    <cellStyle name="Porcentagem 3 2" xfId="90" xr:uid="{00000000-0005-0000-0000-00005B000000}"/>
    <cellStyle name="Porcentagem 3 3" xfId="91" xr:uid="{00000000-0005-0000-0000-00005C000000}"/>
    <cellStyle name="Porcentagem 4" xfId="92" xr:uid="{00000000-0005-0000-0000-00005D000000}"/>
    <cellStyle name="Porcentagem 5" xfId="93" xr:uid="{00000000-0005-0000-0000-00005E000000}"/>
    <cellStyle name="Saída 2" xfId="94" xr:uid="{00000000-0005-0000-0000-00005F000000}"/>
    <cellStyle name="Separador de milhares 14" xfId="95" xr:uid="{00000000-0005-0000-0000-000060000000}"/>
    <cellStyle name="Separador de milhares 17" xfId="96" xr:uid="{00000000-0005-0000-0000-000061000000}"/>
    <cellStyle name="Separador de milhares 19" xfId="97" xr:uid="{00000000-0005-0000-0000-000062000000}"/>
    <cellStyle name="Separador de milhares 2" xfId="98" xr:uid="{00000000-0005-0000-0000-000063000000}"/>
    <cellStyle name="Separador de milhares 2 2" xfId="99" xr:uid="{00000000-0005-0000-0000-000064000000}"/>
    <cellStyle name="Separador de milhares 2 2 2" xfId="100" xr:uid="{00000000-0005-0000-0000-000065000000}"/>
    <cellStyle name="Separador de milhares 2 2 2 2" xfId="101" xr:uid="{00000000-0005-0000-0000-000066000000}"/>
    <cellStyle name="Separador de milhares 2 2 2 2 2" xfId="102" xr:uid="{00000000-0005-0000-0000-000067000000}"/>
    <cellStyle name="Separador de milhares 2 2 2 3" xfId="103" xr:uid="{00000000-0005-0000-0000-000068000000}"/>
    <cellStyle name="Separador de milhares 2 2 3" xfId="104" xr:uid="{00000000-0005-0000-0000-000069000000}"/>
    <cellStyle name="Separador de milhares 2 2 3 2" xfId="105" xr:uid="{00000000-0005-0000-0000-00006A000000}"/>
    <cellStyle name="Separador de milhares 2 2 4" xfId="106" xr:uid="{00000000-0005-0000-0000-00006B000000}"/>
    <cellStyle name="Separador de milhares 2 2 5" xfId="107" xr:uid="{00000000-0005-0000-0000-00006C000000}"/>
    <cellStyle name="Separador de milhares 2 2 6" xfId="108" xr:uid="{00000000-0005-0000-0000-00006D000000}"/>
    <cellStyle name="Separador de milhares 2 3" xfId="109" xr:uid="{00000000-0005-0000-0000-00006E000000}"/>
    <cellStyle name="Separador de milhares 2 3 2" xfId="110" xr:uid="{00000000-0005-0000-0000-00006F000000}"/>
    <cellStyle name="Separador de milhares 2 3 3" xfId="111" xr:uid="{00000000-0005-0000-0000-000070000000}"/>
    <cellStyle name="Separador de milhares 2 3 4" xfId="112" xr:uid="{00000000-0005-0000-0000-000071000000}"/>
    <cellStyle name="Separador de milhares 2 4" xfId="113" xr:uid="{00000000-0005-0000-0000-000072000000}"/>
    <cellStyle name="Separador de milhares 2 5" xfId="114" xr:uid="{00000000-0005-0000-0000-000073000000}"/>
    <cellStyle name="Separador de milhares 2 6" xfId="115" xr:uid="{00000000-0005-0000-0000-000074000000}"/>
    <cellStyle name="Separador de milhares 2 7" xfId="116" xr:uid="{00000000-0005-0000-0000-000075000000}"/>
    <cellStyle name="Separador de milhares 22" xfId="117" xr:uid="{00000000-0005-0000-0000-000076000000}"/>
    <cellStyle name="Separador de milhares 25" xfId="118" xr:uid="{00000000-0005-0000-0000-000077000000}"/>
    <cellStyle name="Separador de milhares 3" xfId="119" xr:uid="{00000000-0005-0000-0000-000078000000}"/>
    <cellStyle name="Separador de milhares 3 2" xfId="120" xr:uid="{00000000-0005-0000-0000-000079000000}"/>
    <cellStyle name="Separador de milhares 3 2 2" xfId="121" xr:uid="{00000000-0005-0000-0000-00007A000000}"/>
    <cellStyle name="Separador de milhares 3 2 2 2" xfId="122" xr:uid="{00000000-0005-0000-0000-00007B000000}"/>
    <cellStyle name="Separador de milhares 3 2 3" xfId="123" xr:uid="{00000000-0005-0000-0000-00007C000000}"/>
    <cellStyle name="Separador de milhares 3 2 4" xfId="124" xr:uid="{00000000-0005-0000-0000-00007D000000}"/>
    <cellStyle name="Separador de milhares 3 2 5" xfId="125" xr:uid="{00000000-0005-0000-0000-00007E000000}"/>
    <cellStyle name="Separador de milhares 3 3" xfId="126" xr:uid="{00000000-0005-0000-0000-00007F000000}"/>
    <cellStyle name="Separador de milhares 3 3 2" xfId="127" xr:uid="{00000000-0005-0000-0000-000080000000}"/>
    <cellStyle name="Separador de milhares 3 3 2 2" xfId="128" xr:uid="{00000000-0005-0000-0000-000081000000}"/>
    <cellStyle name="Separador de milhares 3 3 3" xfId="129" xr:uid="{00000000-0005-0000-0000-000082000000}"/>
    <cellStyle name="Separador de milhares 3 3 4" xfId="130" xr:uid="{00000000-0005-0000-0000-000083000000}"/>
    <cellStyle name="Separador de milhares 3 4" xfId="131" xr:uid="{00000000-0005-0000-0000-000084000000}"/>
    <cellStyle name="Separador de milhares 3 4 2" xfId="132" xr:uid="{00000000-0005-0000-0000-000085000000}"/>
    <cellStyle name="Separador de milhares 3 4 3" xfId="133" xr:uid="{00000000-0005-0000-0000-000086000000}"/>
    <cellStyle name="Separador de milhares 3 5" xfId="134" xr:uid="{00000000-0005-0000-0000-000087000000}"/>
    <cellStyle name="Separador de milhares 3 6" xfId="135" xr:uid="{00000000-0005-0000-0000-000088000000}"/>
    <cellStyle name="Separador de milhares 3 7" xfId="136" xr:uid="{00000000-0005-0000-0000-000089000000}"/>
    <cellStyle name="Separador de milhares 3 8" xfId="137" xr:uid="{00000000-0005-0000-0000-00008A000000}"/>
    <cellStyle name="Separador de milhares 4" xfId="138" xr:uid="{00000000-0005-0000-0000-00008B000000}"/>
    <cellStyle name="Separador de milhares 4 2" xfId="139" xr:uid="{00000000-0005-0000-0000-00008C000000}"/>
    <cellStyle name="Separador de milhares 4 2 2" xfId="140" xr:uid="{00000000-0005-0000-0000-00008D000000}"/>
    <cellStyle name="Separador de milhares 4 3" xfId="141" xr:uid="{00000000-0005-0000-0000-00008E000000}"/>
    <cellStyle name="Separador de milhares 4 4" xfId="142" xr:uid="{00000000-0005-0000-0000-00008F000000}"/>
    <cellStyle name="Separador de milhares 4 5" xfId="143" xr:uid="{00000000-0005-0000-0000-000090000000}"/>
    <cellStyle name="Separador de milhares 5" xfId="144" xr:uid="{00000000-0005-0000-0000-000091000000}"/>
    <cellStyle name="Separador de milhares 5 2" xfId="145" xr:uid="{00000000-0005-0000-0000-000092000000}"/>
    <cellStyle name="Separador de milhares 5 2 2" xfId="146" xr:uid="{00000000-0005-0000-0000-000093000000}"/>
    <cellStyle name="Separador de milhares 5 3" xfId="147" xr:uid="{00000000-0005-0000-0000-000094000000}"/>
    <cellStyle name="Separador de milhares 5 4" xfId="148" xr:uid="{00000000-0005-0000-0000-000095000000}"/>
    <cellStyle name="Separador de milhares 5 5" xfId="149" xr:uid="{00000000-0005-0000-0000-000096000000}"/>
    <cellStyle name="Separador de milhares 6" xfId="150" xr:uid="{00000000-0005-0000-0000-000097000000}"/>
    <cellStyle name="Separador de milhares 7" xfId="151" xr:uid="{00000000-0005-0000-0000-000098000000}"/>
    <cellStyle name="Separador de milhares 9" xfId="152" xr:uid="{00000000-0005-0000-0000-000099000000}"/>
    <cellStyle name="Texto de Aviso 2" xfId="153" xr:uid="{00000000-0005-0000-0000-00009A000000}"/>
    <cellStyle name="Texto Explicativo 2" xfId="154" xr:uid="{00000000-0005-0000-0000-00009B000000}"/>
    <cellStyle name="Título 1 1" xfId="155" xr:uid="{00000000-0005-0000-0000-00009C000000}"/>
    <cellStyle name="Título 1 1 1" xfId="156" xr:uid="{00000000-0005-0000-0000-00009D000000}"/>
    <cellStyle name="Título 1 1 1 1" xfId="157" xr:uid="{00000000-0005-0000-0000-00009E000000}"/>
    <cellStyle name="Título 1 1 1 1 1" xfId="158" xr:uid="{00000000-0005-0000-0000-00009F000000}"/>
    <cellStyle name="Título 1 1 2" xfId="159" xr:uid="{00000000-0005-0000-0000-0000A0000000}"/>
    <cellStyle name="Título 1 2" xfId="160" xr:uid="{00000000-0005-0000-0000-0000A1000000}"/>
    <cellStyle name="Título 2 2" xfId="161" xr:uid="{00000000-0005-0000-0000-0000A2000000}"/>
    <cellStyle name="Título 3 2" xfId="162" xr:uid="{00000000-0005-0000-0000-0000A3000000}"/>
    <cellStyle name="Título 4 2" xfId="163" xr:uid="{00000000-0005-0000-0000-0000A4000000}"/>
    <cellStyle name="Total 2" xfId="164" xr:uid="{00000000-0005-0000-0000-0000A5000000}"/>
    <cellStyle name="Vírgula 2" xfId="166" xr:uid="{00000000-0005-0000-0000-0000A7000000}"/>
    <cellStyle name="Vírgula 3" xfId="167" xr:uid="{00000000-0005-0000-0000-0000A8000000}"/>
    <cellStyle name="Vírgula 4" xfId="168" xr:uid="{00000000-0005-0000-0000-0000A9000000}"/>
    <cellStyle name="Vírgula 5" xfId="174" xr:uid="{21EF9A0C-37A8-4546-AE39-5E62616D0D38}"/>
    <cellStyle name="Vírgula 5 2 3" xfId="169" xr:uid="{00000000-0005-0000-0000-0000AA000000}"/>
    <cellStyle name="Vírgula 6" xfId="170" xr:uid="{00000000-0005-0000-0000-0000A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CC00"/>
      <rgbColor rgb="000000FF"/>
      <rgbColor rgb="00FFFF00"/>
      <rgbColor rgb="00FF00FF"/>
      <rgbColor rgb="00D7E4BD"/>
      <rgbColor rgb="00800000"/>
      <rgbColor rgb="00008000"/>
      <rgbColor rgb="00000080"/>
      <rgbColor rgb="00999999"/>
      <rgbColor rgb="00800080"/>
      <rgbColor rgb="00008080"/>
      <rgbColor rgb="00C0C0C0"/>
      <rgbColor rgb="00808080"/>
      <rgbColor rgb="008EB4E3"/>
      <rgbColor rgb="00FF3333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66"/>
      <rgbColor rgb="0000FFFF"/>
      <rgbColor rgb="009900FF"/>
      <rgbColor rgb="00800000"/>
      <rgbColor rgb="00008080"/>
      <rgbColor rgb="000000FF"/>
      <rgbColor rgb="00BFBFBF"/>
      <rgbColor rgb="00CFE7F5"/>
      <rgbColor rgb="00CCFFCC"/>
      <rgbColor rgb="00FFFF99"/>
      <rgbColor rgb="0099CCFF"/>
      <rgbColor rgb="00FF99CC"/>
      <rgbColor rgb="00CC99FF"/>
      <rgbColor rgb="00FFCC99"/>
      <rgbColor rgb="00B2B2B2"/>
      <rgbColor rgb="0033CCCC"/>
      <rgbColor rgb="00AECF00"/>
      <rgbColor rgb="00FF9999"/>
      <rgbColor rgb="00FF9900"/>
      <rgbColor rgb="00FF6600"/>
      <rgbColor rgb="00666699"/>
      <rgbColor rgb="00969696"/>
      <rgbColor rgb="00003366"/>
      <rgbColor rgb="00339966"/>
      <rgbColor rgb="0012335C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40585</xdr:colOff>
      <xdr:row>0</xdr:row>
      <xdr:rowOff>25262</xdr:rowOff>
    </xdr:from>
    <xdr:to>
      <xdr:col>5</xdr:col>
      <xdr:colOff>23260</xdr:colOff>
      <xdr:row>0</xdr:row>
      <xdr:rowOff>673262</xdr:rowOff>
    </xdr:to>
    <xdr:sp macro="" textlink="" fLocksText="0">
      <xdr:nvSpPr>
        <xdr:cNvPr id="2" name="CustomShape 1">
          <a:extLst>
            <a:ext uri="{FF2B5EF4-FFF2-40B4-BE49-F238E27FC236}">
              <a16:creationId xmlns:a16="http://schemas.microsoft.com/office/drawing/2014/main" id="{06122226-91DD-4E78-BE4D-C945402A12CC}"/>
            </a:ext>
          </a:extLst>
        </xdr:cNvPr>
        <xdr:cNvSpPr>
          <a:spLocks noChangeArrowheads="1"/>
        </xdr:cNvSpPr>
      </xdr:nvSpPr>
      <xdr:spPr bwMode="auto">
        <a:xfrm>
          <a:off x="40585" y="25262"/>
          <a:ext cx="6012000" cy="6480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2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6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6</xdr:col>
      <xdr:colOff>226281</xdr:colOff>
      <xdr:row>0</xdr:row>
      <xdr:rowOff>58806</xdr:rowOff>
    </xdr:from>
    <xdr:to>
      <xdr:col>8</xdr:col>
      <xdr:colOff>432753</xdr:colOff>
      <xdr:row>0</xdr:row>
      <xdr:rowOff>632377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3DB936F5-6533-4C05-8789-3069C908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2228" y="58806"/>
          <a:ext cx="1987649" cy="57357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28575</xdr:rowOff>
    </xdr:from>
    <xdr:to>
      <xdr:col>13</xdr:col>
      <xdr:colOff>123825</xdr:colOff>
      <xdr:row>1</xdr:row>
      <xdr:rowOff>0</xdr:rowOff>
    </xdr:to>
    <xdr:sp macro="" textlink="" fLocksText="0">
      <xdr:nvSpPr>
        <xdr:cNvPr id="2" name="CustomShape 1">
          <a:extLst>
            <a:ext uri="{FF2B5EF4-FFF2-40B4-BE49-F238E27FC236}">
              <a16:creationId xmlns:a16="http://schemas.microsoft.com/office/drawing/2014/main" id="{D16C9206-9672-4FC1-89E3-C6599E17DB86}"/>
            </a:ext>
          </a:extLst>
        </xdr:cNvPr>
        <xdr:cNvSpPr>
          <a:spLocks noChangeArrowheads="1"/>
        </xdr:cNvSpPr>
      </xdr:nvSpPr>
      <xdr:spPr bwMode="auto">
        <a:xfrm>
          <a:off x="133350" y="28575"/>
          <a:ext cx="11544300" cy="8477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8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8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8</xdr:col>
      <xdr:colOff>579991</xdr:colOff>
      <xdr:row>0</xdr:row>
      <xdr:rowOff>75529</xdr:rowOff>
    </xdr:from>
    <xdr:to>
      <xdr:col>15</xdr:col>
      <xdr:colOff>1130378</xdr:colOff>
      <xdr:row>0</xdr:row>
      <xdr:rowOff>834355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6B253172-76AA-4A2C-AAAB-C289CCE62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3894" y="75529"/>
          <a:ext cx="2795566" cy="7588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27</xdr:row>
      <xdr:rowOff>19050</xdr:rowOff>
    </xdr:from>
    <xdr:to>
      <xdr:col>1</xdr:col>
      <xdr:colOff>4581525</xdr:colOff>
      <xdr:row>30</xdr:row>
      <xdr:rowOff>47625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4562738-F729-48A0-BB9E-97A6A1DC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5610225"/>
          <a:ext cx="4076700" cy="514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3257550</xdr:colOff>
      <xdr:row>0</xdr:row>
      <xdr:rowOff>114300</xdr:rowOff>
    </xdr:from>
    <xdr:to>
      <xdr:col>2</xdr:col>
      <xdr:colOff>533400</xdr:colOff>
      <xdr:row>0</xdr:row>
      <xdr:rowOff>828675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FD563EEF-3618-4EC2-B2D9-A2BE66683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114300"/>
          <a:ext cx="219075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18</xdr:row>
      <xdr:rowOff>19050</xdr:rowOff>
    </xdr:from>
    <xdr:to>
      <xdr:col>0</xdr:col>
      <xdr:colOff>4467225</xdr:colOff>
      <xdr:row>20</xdr:row>
      <xdr:rowOff>161925</xdr:rowOff>
    </xdr:to>
    <xdr:pic>
      <xdr:nvPicPr>
        <xdr:cNvPr id="2" name="Imagem 12">
          <a:extLst>
            <a:ext uri="{FF2B5EF4-FFF2-40B4-BE49-F238E27FC236}">
              <a16:creationId xmlns:a16="http://schemas.microsoft.com/office/drawing/2014/main" id="{A2AC7120-277F-49BA-900A-B08FDD791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533775"/>
          <a:ext cx="3962400" cy="523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38100</xdr:colOff>
      <xdr:row>0</xdr:row>
      <xdr:rowOff>104775</xdr:rowOff>
    </xdr:from>
    <xdr:to>
      <xdr:col>0</xdr:col>
      <xdr:colOff>2286000</xdr:colOff>
      <xdr:row>3</xdr:row>
      <xdr:rowOff>314325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22B404AF-0045-4872-A432-5D83659B7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4775"/>
          <a:ext cx="22479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4C24-C3EA-468B-8FC0-F9D1253E1608}">
  <sheetPr>
    <pageSetUpPr fitToPage="1"/>
  </sheetPr>
  <dimension ref="A1:J19"/>
  <sheetViews>
    <sheetView zoomScaleNormal="100" workbookViewId="0">
      <selection activeCell="H5" sqref="H5"/>
    </sheetView>
  </sheetViews>
  <sheetFormatPr defaultRowHeight="15" x14ac:dyDescent="0.25"/>
  <cols>
    <col min="1" max="1" width="20" style="108" customWidth="1"/>
    <col min="2" max="2" width="17" style="108" customWidth="1"/>
    <col min="3" max="3" width="18.140625" style="108" customWidth="1"/>
    <col min="4" max="4" width="10.7109375" style="108" customWidth="1"/>
    <col min="5" max="5" width="23.42578125" style="108" customWidth="1"/>
    <col min="6" max="6" width="19.42578125" style="108" customWidth="1"/>
    <col min="7" max="7" width="26.140625" style="108" customWidth="1"/>
    <col min="8" max="8" width="30.85546875" style="108" bestFit="1" customWidth="1"/>
    <col min="9" max="9" width="16" style="108" bestFit="1" customWidth="1"/>
    <col min="10" max="10" width="13.28515625" style="108" customWidth="1"/>
    <col min="11" max="16384" width="9.140625" style="108"/>
  </cols>
  <sheetData>
    <row r="1" spans="1:10" ht="15" customHeight="1" x14ac:dyDescent="0.25">
      <c r="A1" s="336" t="s">
        <v>601</v>
      </c>
      <c r="B1" s="337"/>
      <c r="C1" s="337"/>
      <c r="D1" s="337"/>
      <c r="E1" s="337"/>
      <c r="F1" s="337"/>
      <c r="G1" s="337"/>
      <c r="H1" s="337"/>
      <c r="I1" s="338"/>
    </row>
    <row r="2" spans="1:10" ht="15.75" customHeight="1" thickBot="1" x14ac:dyDescent="0.3">
      <c r="A2" s="339"/>
      <c r="B2" s="340"/>
      <c r="C2" s="340"/>
      <c r="D2" s="340"/>
      <c r="E2" s="340"/>
      <c r="F2" s="340"/>
      <c r="G2" s="340"/>
      <c r="H2" s="340"/>
      <c r="I2" s="341"/>
    </row>
    <row r="3" spans="1:10" s="113" customFormat="1" ht="35.1" customHeight="1" x14ac:dyDescent="0.2">
      <c r="A3" s="109" t="s">
        <v>205</v>
      </c>
      <c r="B3" s="110" t="s">
        <v>206</v>
      </c>
      <c r="C3" s="110" t="s">
        <v>207</v>
      </c>
      <c r="D3" s="110" t="s">
        <v>208</v>
      </c>
      <c r="E3" s="110" t="s">
        <v>209</v>
      </c>
      <c r="F3" s="110" t="s">
        <v>210</v>
      </c>
      <c r="G3" s="110" t="s">
        <v>211</v>
      </c>
      <c r="H3" s="111" t="s">
        <v>212</v>
      </c>
      <c r="I3" s="112" t="s">
        <v>213</v>
      </c>
      <c r="J3" s="237" t="s">
        <v>602</v>
      </c>
    </row>
    <row r="4" spans="1:10" s="107" customFormat="1" ht="24.95" customHeight="1" x14ac:dyDescent="0.2">
      <c r="A4" s="183" t="s">
        <v>335</v>
      </c>
      <c r="B4" s="114">
        <v>173.22</v>
      </c>
      <c r="C4" s="187">
        <f>B4/1</f>
        <v>173.22</v>
      </c>
      <c r="D4" s="114">
        <v>2</v>
      </c>
      <c r="E4" s="230">
        <f>(B4*600)+(C4*600)+(D4*600)</f>
        <v>209064</v>
      </c>
      <c r="F4" s="116">
        <v>10</v>
      </c>
      <c r="G4" s="115">
        <f>E4/F4</f>
        <v>20906.400000000001</v>
      </c>
      <c r="H4" s="117">
        <v>24000</v>
      </c>
      <c r="I4" s="118">
        <f>F4</f>
        <v>10</v>
      </c>
      <c r="J4" s="234">
        <f>I4*2100</f>
        <v>21000</v>
      </c>
    </row>
    <row r="5" spans="1:10" s="107" customFormat="1" ht="24.95" customHeight="1" x14ac:dyDescent="0.2">
      <c r="A5" s="183" t="s">
        <v>339</v>
      </c>
      <c r="B5" s="114">
        <v>34.22</v>
      </c>
      <c r="C5" s="187">
        <v>15</v>
      </c>
      <c r="D5" s="114">
        <v>5</v>
      </c>
      <c r="E5" s="230">
        <f t="shared" ref="E5:E9" si="0">(B5*600)+(C5*600)+(D5*600)</f>
        <v>32532</v>
      </c>
      <c r="F5" s="116">
        <v>2</v>
      </c>
      <c r="G5" s="115">
        <f t="shared" ref="G5:G9" si="1">E5/F5</f>
        <v>16266</v>
      </c>
      <c r="H5" s="117">
        <v>18000</v>
      </c>
      <c r="I5" s="118">
        <f t="shared" ref="I5:I7" si="2">F5</f>
        <v>2</v>
      </c>
      <c r="J5" s="234">
        <f>I5*1700</f>
        <v>3400</v>
      </c>
    </row>
    <row r="6" spans="1:10" s="107" customFormat="1" ht="24.95" customHeight="1" x14ac:dyDescent="0.2">
      <c r="A6" s="183" t="s">
        <v>340</v>
      </c>
      <c r="B6" s="114">
        <f>32.36+4.18</f>
        <v>36.54</v>
      </c>
      <c r="C6" s="187">
        <v>12</v>
      </c>
      <c r="D6" s="114">
        <v>10</v>
      </c>
      <c r="E6" s="230">
        <f t="shared" si="0"/>
        <v>35124</v>
      </c>
      <c r="F6" s="116">
        <v>2</v>
      </c>
      <c r="G6" s="115">
        <f t="shared" si="1"/>
        <v>17562</v>
      </c>
      <c r="H6" s="117">
        <v>18000</v>
      </c>
      <c r="I6" s="118">
        <f t="shared" si="2"/>
        <v>2</v>
      </c>
      <c r="J6" s="234">
        <f>I6*1700</f>
        <v>3400</v>
      </c>
    </row>
    <row r="7" spans="1:10" s="107" customFormat="1" ht="24.95" customHeight="1" x14ac:dyDescent="0.2">
      <c r="A7" s="183" t="s">
        <v>341</v>
      </c>
      <c r="B7" s="114">
        <f>76.24+2.75+6.37</f>
        <v>85.36</v>
      </c>
      <c r="C7" s="187">
        <v>25</v>
      </c>
      <c r="D7" s="114">
        <v>21</v>
      </c>
      <c r="E7" s="230">
        <f t="shared" si="0"/>
        <v>78816</v>
      </c>
      <c r="F7" s="116">
        <v>4</v>
      </c>
      <c r="G7" s="115">
        <f t="shared" si="1"/>
        <v>19704</v>
      </c>
      <c r="H7" s="117">
        <v>24000</v>
      </c>
      <c r="I7" s="118">
        <f t="shared" si="2"/>
        <v>4</v>
      </c>
      <c r="J7" s="234">
        <f>I7*2100</f>
        <v>8400</v>
      </c>
    </row>
    <row r="8" spans="1:10" s="107" customFormat="1" ht="24.95" customHeight="1" x14ac:dyDescent="0.2">
      <c r="A8" s="228" t="s">
        <v>596</v>
      </c>
      <c r="B8" s="114">
        <v>6.37</v>
      </c>
      <c r="C8" s="187">
        <v>3</v>
      </c>
      <c r="D8" s="114">
        <v>1</v>
      </c>
      <c r="E8" s="230">
        <f t="shared" si="0"/>
        <v>6222</v>
      </c>
      <c r="F8" s="116">
        <v>1</v>
      </c>
      <c r="G8" s="115">
        <f t="shared" si="1"/>
        <v>6222</v>
      </c>
      <c r="H8" s="117">
        <v>9000</v>
      </c>
      <c r="I8" s="118">
        <v>1</v>
      </c>
      <c r="J8" s="234">
        <v>900</v>
      </c>
    </row>
    <row r="9" spans="1:10" s="107" customFormat="1" ht="24.95" customHeight="1" x14ac:dyDescent="0.2">
      <c r="A9" s="229" t="s">
        <v>597</v>
      </c>
      <c r="B9" s="224">
        <v>4.18</v>
      </c>
      <c r="C9" s="225">
        <v>3</v>
      </c>
      <c r="D9" s="224">
        <v>1</v>
      </c>
      <c r="E9" s="230">
        <f t="shared" si="0"/>
        <v>4908</v>
      </c>
      <c r="F9" s="227">
        <v>1</v>
      </c>
      <c r="G9" s="226">
        <f t="shared" si="1"/>
        <v>4908</v>
      </c>
      <c r="H9" s="117">
        <v>9000</v>
      </c>
      <c r="I9" s="118">
        <v>1</v>
      </c>
      <c r="J9" s="234">
        <v>900</v>
      </c>
    </row>
    <row r="10" spans="1:10" s="107" customFormat="1" ht="24.95" customHeight="1" x14ac:dyDescent="0.2">
      <c r="A10" s="183" t="s">
        <v>342</v>
      </c>
      <c r="B10" s="114">
        <v>8.16</v>
      </c>
      <c r="C10" s="187">
        <v>4</v>
      </c>
      <c r="D10" s="114">
        <v>1</v>
      </c>
      <c r="E10" s="230">
        <f t="shared" ref="E10" si="3">(B10*600)+(C10*600)+(D10*600)</f>
        <v>7896</v>
      </c>
      <c r="F10" s="116">
        <v>1</v>
      </c>
      <c r="G10" s="115">
        <f t="shared" ref="G10" si="4">E10/F10</f>
        <v>7896</v>
      </c>
      <c r="H10" s="117">
        <v>9000</v>
      </c>
      <c r="I10" s="118">
        <f t="shared" ref="I10" si="5">F10</f>
        <v>1</v>
      </c>
      <c r="J10" s="234">
        <v>900</v>
      </c>
    </row>
    <row r="11" spans="1:10" s="107" customFormat="1" ht="24.95" customHeight="1" thickBot="1" x14ac:dyDescent="0.25">
      <c r="A11" s="192" t="s">
        <v>343</v>
      </c>
      <c r="B11" s="193">
        <v>8.81</v>
      </c>
      <c r="C11" s="194">
        <v>8</v>
      </c>
      <c r="D11" s="193">
        <v>1</v>
      </c>
      <c r="E11" s="231">
        <f t="shared" ref="E11" si="6">(B11*600)+(C11*600)+(D11*600)</f>
        <v>10686</v>
      </c>
      <c r="F11" s="190">
        <v>1</v>
      </c>
      <c r="G11" s="189">
        <f t="shared" ref="G11" si="7">E11/F11</f>
        <v>10686</v>
      </c>
      <c r="H11" s="191">
        <v>12000</v>
      </c>
      <c r="I11" s="188">
        <f t="shared" ref="I11" si="8">F11</f>
        <v>1</v>
      </c>
      <c r="J11" s="234">
        <v>1500</v>
      </c>
    </row>
    <row r="12" spans="1:10" ht="24.95" customHeight="1" x14ac:dyDescent="0.25">
      <c r="A12" s="185" t="s">
        <v>336</v>
      </c>
      <c r="B12" s="184"/>
      <c r="C12" s="184"/>
      <c r="D12" s="184"/>
      <c r="E12" s="184"/>
      <c r="H12" s="223"/>
      <c r="I12" s="232" t="s">
        <v>598</v>
      </c>
      <c r="J12" s="234">
        <f>(54*50)+(9*12)</f>
        <v>2808</v>
      </c>
    </row>
    <row r="13" spans="1:10" s="233" customFormat="1" ht="24.95" customHeight="1" x14ac:dyDescent="0.25">
      <c r="I13" s="232" t="s">
        <v>599</v>
      </c>
      <c r="J13" s="234">
        <f>92*100</f>
        <v>9200</v>
      </c>
    </row>
    <row r="14" spans="1:10" s="233" customFormat="1" ht="24.95" customHeight="1" x14ac:dyDescent="0.25">
      <c r="I14" s="235" t="s">
        <v>600</v>
      </c>
      <c r="J14" s="236">
        <f>SUM(J4:J13)</f>
        <v>52408</v>
      </c>
    </row>
    <row r="15" spans="1:10" s="87" customFormat="1" ht="20.100000000000001" customHeight="1" x14ac:dyDescent="0.2"/>
    <row r="16" spans="1:10" s="87" customFormat="1" ht="20.100000000000001" customHeight="1" x14ac:dyDescent="0.2"/>
    <row r="17" s="87" customFormat="1" ht="20.100000000000001" customHeight="1" x14ac:dyDescent="0.2"/>
    <row r="18" s="87" customFormat="1" ht="20.100000000000001" customHeight="1" x14ac:dyDescent="0.2"/>
    <row r="19" s="87" customFormat="1" ht="20.100000000000001" customHeight="1" x14ac:dyDescent="0.2"/>
  </sheetData>
  <mergeCells count="1">
    <mergeCell ref="A1:I2"/>
  </mergeCells>
  <pageMargins left="0.51181102362204722" right="0.51181102362204722" top="0.78740157480314965" bottom="0.78740157480314965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9022-7E93-4EEE-B8C4-CBA15AFF829E}">
  <sheetPr>
    <pageSetUpPr fitToPage="1"/>
  </sheetPr>
  <dimension ref="D1:L126"/>
  <sheetViews>
    <sheetView topLeftCell="D68" zoomScale="80" zoomScaleNormal="80" workbookViewId="0">
      <selection activeCell="M114" sqref="M114"/>
    </sheetView>
  </sheetViews>
  <sheetFormatPr defaultRowHeight="18" customHeight="1" x14ac:dyDescent="0.2"/>
  <cols>
    <col min="1" max="3" width="0" style="87" hidden="1" customWidth="1"/>
    <col min="4" max="4" width="7.42578125" style="87" customWidth="1"/>
    <col min="5" max="5" width="116.5703125" style="107" customWidth="1"/>
    <col min="6" max="6" width="14" style="87" customWidth="1"/>
    <col min="7" max="7" width="24.85546875" style="113" bestFit="1" customWidth="1"/>
    <col min="8" max="16384" width="9.140625" style="87"/>
  </cols>
  <sheetData>
    <row r="1" spans="4:7" ht="18" customHeight="1" x14ac:dyDescent="0.2">
      <c r="D1" s="342" t="s">
        <v>264</v>
      </c>
      <c r="E1" s="342"/>
      <c r="F1" s="342"/>
      <c r="G1" s="174" t="s">
        <v>268</v>
      </c>
    </row>
    <row r="3" spans="4:7" s="89" customFormat="1" ht="20.100000000000001" customHeight="1" x14ac:dyDescent="0.2">
      <c r="D3" s="88" t="s">
        <v>0</v>
      </c>
      <c r="E3" s="88" t="s">
        <v>139</v>
      </c>
      <c r="F3" s="88" t="s">
        <v>140</v>
      </c>
      <c r="G3" s="174"/>
    </row>
    <row r="4" spans="4:7" ht="21.95" customHeight="1" x14ac:dyDescent="0.2">
      <c r="D4" s="90" t="s">
        <v>141</v>
      </c>
      <c r="E4" s="91" t="s">
        <v>265</v>
      </c>
      <c r="F4" s="92"/>
    </row>
    <row r="5" spans="4:7" ht="20.100000000000001" customHeight="1" x14ac:dyDescent="0.2">
      <c r="D5" s="93" t="s">
        <v>15</v>
      </c>
      <c r="E5" s="94" t="s">
        <v>142</v>
      </c>
      <c r="F5" s="95"/>
    </row>
    <row r="6" spans="4:7" ht="15" x14ac:dyDescent="0.2">
      <c r="D6" s="177" t="s">
        <v>71</v>
      </c>
      <c r="E6" s="239" t="s">
        <v>266</v>
      </c>
      <c r="F6" s="98" t="s">
        <v>143</v>
      </c>
      <c r="G6" s="243" t="s">
        <v>15</v>
      </c>
    </row>
    <row r="7" spans="4:7" ht="15" x14ac:dyDescent="0.2">
      <c r="D7" s="177" t="s">
        <v>76</v>
      </c>
      <c r="E7" s="240" t="s">
        <v>149</v>
      </c>
      <c r="F7" s="98">
        <v>3</v>
      </c>
      <c r="G7" s="243" t="s">
        <v>17</v>
      </c>
    </row>
    <row r="8" spans="4:7" ht="15" x14ac:dyDescent="0.2">
      <c r="D8" s="177" t="s">
        <v>77</v>
      </c>
      <c r="E8" s="241" t="s">
        <v>606</v>
      </c>
      <c r="F8" s="98">
        <f>195.48+196.42</f>
        <v>391.9</v>
      </c>
      <c r="G8" s="243" t="s">
        <v>18</v>
      </c>
    </row>
    <row r="9" spans="4:7" ht="15" x14ac:dyDescent="0.2">
      <c r="D9" s="177" t="s">
        <v>121</v>
      </c>
      <c r="E9" s="240" t="s">
        <v>150</v>
      </c>
      <c r="F9" s="98">
        <f>121.66*2*2.2</f>
        <v>535.30399999999997</v>
      </c>
      <c r="G9" s="243" t="s">
        <v>19</v>
      </c>
    </row>
    <row r="10" spans="4:7" ht="15" x14ac:dyDescent="0.2">
      <c r="D10" s="177" t="s">
        <v>122</v>
      </c>
      <c r="E10" s="242" t="s">
        <v>284</v>
      </c>
      <c r="F10" s="98">
        <f>195.48+196.42</f>
        <v>391.9</v>
      </c>
      <c r="G10" s="243" t="s">
        <v>285</v>
      </c>
    </row>
    <row r="11" spans="4:7" ht="15" x14ac:dyDescent="0.2">
      <c r="D11" s="177" t="s">
        <v>123</v>
      </c>
      <c r="E11" s="240" t="s">
        <v>152</v>
      </c>
      <c r="F11" s="98" t="s">
        <v>143</v>
      </c>
      <c r="G11" s="243" t="s">
        <v>282</v>
      </c>
    </row>
    <row r="12" spans="4:7" ht="15" x14ac:dyDescent="0.2">
      <c r="D12" s="177" t="s">
        <v>124</v>
      </c>
      <c r="E12" s="244" t="s">
        <v>273</v>
      </c>
      <c r="F12" s="172">
        <v>3</v>
      </c>
      <c r="G12" s="243" t="s">
        <v>283</v>
      </c>
    </row>
    <row r="13" spans="4:7" ht="15" x14ac:dyDescent="0.2">
      <c r="D13" s="177" t="s">
        <v>125</v>
      </c>
      <c r="E13" s="245" t="s">
        <v>146</v>
      </c>
      <c r="F13" s="98" t="s">
        <v>143</v>
      </c>
      <c r="G13" s="243" t="s">
        <v>281</v>
      </c>
    </row>
    <row r="14" spans="4:7" ht="15" x14ac:dyDescent="0.2">
      <c r="D14" s="177" t="s">
        <v>126</v>
      </c>
      <c r="E14" s="245" t="s">
        <v>147</v>
      </c>
      <c r="F14" s="98" t="s">
        <v>143</v>
      </c>
      <c r="G14" s="243" t="s">
        <v>289</v>
      </c>
    </row>
    <row r="15" spans="4:7" ht="30" x14ac:dyDescent="0.2">
      <c r="D15" s="177" t="s">
        <v>127</v>
      </c>
      <c r="E15" s="245" t="s">
        <v>145</v>
      </c>
      <c r="F15" s="98" t="s">
        <v>143</v>
      </c>
      <c r="G15" s="243" t="s">
        <v>286</v>
      </c>
    </row>
    <row r="16" spans="4:7" ht="15" x14ac:dyDescent="0.2">
      <c r="D16" s="177" t="s">
        <v>128</v>
      </c>
      <c r="E16" s="246" t="s">
        <v>292</v>
      </c>
      <c r="F16" s="100">
        <v>15</v>
      </c>
      <c r="G16" s="243" t="s">
        <v>288</v>
      </c>
    </row>
    <row r="17" spans="4:7" ht="15" x14ac:dyDescent="0.2">
      <c r="D17" s="177" t="s">
        <v>129</v>
      </c>
      <c r="E17" s="247" t="s">
        <v>337</v>
      </c>
      <c r="F17" s="186">
        <v>50</v>
      </c>
      <c r="G17" s="248" t="s">
        <v>331</v>
      </c>
    </row>
    <row r="18" spans="4:7" ht="15" x14ac:dyDescent="0.2">
      <c r="D18" s="177" t="s">
        <v>130</v>
      </c>
      <c r="E18" s="242" t="s">
        <v>279</v>
      </c>
      <c r="F18" s="176">
        <v>50</v>
      </c>
      <c r="G18" s="243" t="s">
        <v>291</v>
      </c>
    </row>
    <row r="19" spans="4:7" ht="15" x14ac:dyDescent="0.2">
      <c r="D19" s="177" t="s">
        <v>131</v>
      </c>
      <c r="E19" s="249" t="s">
        <v>529</v>
      </c>
      <c r="F19" s="196">
        <v>4</v>
      </c>
      <c r="G19" s="250" t="s">
        <v>530</v>
      </c>
    </row>
    <row r="20" spans="4:7" ht="30" x14ac:dyDescent="0.2">
      <c r="D20" s="177" t="s">
        <v>132</v>
      </c>
      <c r="E20" s="245" t="s">
        <v>151</v>
      </c>
      <c r="F20" s="99">
        <v>15</v>
      </c>
      <c r="G20" s="250" t="s">
        <v>287</v>
      </c>
    </row>
    <row r="21" spans="4:7" ht="15" x14ac:dyDescent="0.2">
      <c r="D21" s="177" t="s">
        <v>133</v>
      </c>
      <c r="E21" s="244" t="s">
        <v>272</v>
      </c>
      <c r="F21" s="172">
        <v>3</v>
      </c>
      <c r="G21" s="248" t="s">
        <v>332</v>
      </c>
    </row>
    <row r="22" spans="4:7" ht="15" x14ac:dyDescent="0.2">
      <c r="D22" s="177" t="s">
        <v>134</v>
      </c>
      <c r="E22" s="242" t="s">
        <v>280</v>
      </c>
      <c r="F22" s="98">
        <f>0.525*22</f>
        <v>11.55</v>
      </c>
      <c r="G22" s="243" t="s">
        <v>20</v>
      </c>
    </row>
    <row r="23" spans="4:7" ht="15" x14ac:dyDescent="0.2">
      <c r="D23" s="177" t="s">
        <v>135</v>
      </c>
      <c r="E23" s="252" t="s">
        <v>267</v>
      </c>
      <c r="F23" s="98">
        <f>195.48+196.42</f>
        <v>391.9</v>
      </c>
      <c r="G23" s="243" t="s">
        <v>22</v>
      </c>
    </row>
    <row r="24" spans="4:7" ht="15" x14ac:dyDescent="0.2">
      <c r="D24" s="177" t="s">
        <v>293</v>
      </c>
      <c r="E24" s="240" t="s">
        <v>148</v>
      </c>
      <c r="F24" s="99">
        <v>15</v>
      </c>
      <c r="G24" s="243" t="s">
        <v>24</v>
      </c>
    </row>
    <row r="25" spans="4:7" ht="15" x14ac:dyDescent="0.2">
      <c r="D25" s="177" t="s">
        <v>333</v>
      </c>
      <c r="E25" s="251" t="s">
        <v>334</v>
      </c>
      <c r="F25" s="99">
        <v>15</v>
      </c>
      <c r="G25" s="248" t="s">
        <v>290</v>
      </c>
    </row>
    <row r="26" spans="4:7" ht="18" customHeight="1" x14ac:dyDescent="0.2">
      <c r="D26" s="96"/>
      <c r="E26" s="97"/>
      <c r="F26" s="98"/>
    </row>
    <row r="27" spans="4:7" ht="21.95" customHeight="1" x14ac:dyDescent="0.2">
      <c r="D27" s="90" t="s">
        <v>153</v>
      </c>
      <c r="E27" s="91" t="s">
        <v>154</v>
      </c>
      <c r="F27" s="92"/>
    </row>
    <row r="28" spans="4:7" ht="18" hidden="1" customHeight="1" x14ac:dyDescent="0.2">
      <c r="D28" s="93" t="s">
        <v>20</v>
      </c>
      <c r="E28" s="94" t="s">
        <v>155</v>
      </c>
      <c r="F28" s="95"/>
    </row>
    <row r="29" spans="4:7" ht="18" hidden="1" customHeight="1" x14ac:dyDescent="0.2">
      <c r="D29" s="96" t="s">
        <v>156</v>
      </c>
      <c r="E29" s="97" t="s">
        <v>157</v>
      </c>
      <c r="F29" s="101">
        <v>0</v>
      </c>
    </row>
    <row r="30" spans="4:7" ht="18" hidden="1" customHeight="1" x14ac:dyDescent="0.2">
      <c r="D30" s="96" t="s">
        <v>158</v>
      </c>
      <c r="E30" s="97" t="s">
        <v>159</v>
      </c>
      <c r="F30" s="99">
        <v>0</v>
      </c>
    </row>
    <row r="31" spans="4:7" ht="18" hidden="1" customHeight="1" x14ac:dyDescent="0.2">
      <c r="D31" s="96" t="s">
        <v>160</v>
      </c>
      <c r="E31" s="97" t="s">
        <v>161</v>
      </c>
      <c r="F31" s="99">
        <v>0</v>
      </c>
    </row>
    <row r="32" spans="4:7" ht="18" hidden="1" customHeight="1" x14ac:dyDescent="0.2">
      <c r="D32" s="96" t="s">
        <v>162</v>
      </c>
      <c r="E32" s="97" t="s">
        <v>163</v>
      </c>
      <c r="F32" s="99">
        <v>0</v>
      </c>
    </row>
    <row r="33" spans="4:12" ht="18" hidden="1" customHeight="1" x14ac:dyDescent="0.2">
      <c r="D33" s="96" t="s">
        <v>164</v>
      </c>
      <c r="E33" s="97" t="s">
        <v>165</v>
      </c>
      <c r="F33" s="98">
        <v>0</v>
      </c>
    </row>
    <row r="34" spans="4:12" ht="18" hidden="1" customHeight="1" x14ac:dyDescent="0.2">
      <c r="D34" s="96" t="s">
        <v>166</v>
      </c>
      <c r="E34" s="97" t="s">
        <v>167</v>
      </c>
      <c r="F34" s="98">
        <v>0</v>
      </c>
    </row>
    <row r="35" spans="4:12" ht="18" hidden="1" customHeight="1" x14ac:dyDescent="0.2">
      <c r="D35" s="96" t="s">
        <v>168</v>
      </c>
      <c r="E35" s="97" t="s">
        <v>169</v>
      </c>
      <c r="F35" s="102">
        <v>0</v>
      </c>
    </row>
    <row r="36" spans="4:12" ht="18" hidden="1" customHeight="1" x14ac:dyDescent="0.2">
      <c r="D36" s="96" t="s">
        <v>170</v>
      </c>
      <c r="E36" s="97" t="s">
        <v>171</v>
      </c>
      <c r="F36" s="99">
        <v>0</v>
      </c>
    </row>
    <row r="37" spans="4:12" ht="18" hidden="1" customHeight="1" x14ac:dyDescent="0.2">
      <c r="D37" s="96" t="s">
        <v>172</v>
      </c>
      <c r="E37" s="97" t="s">
        <v>173</v>
      </c>
      <c r="F37" s="99">
        <v>0</v>
      </c>
    </row>
    <row r="38" spans="4:12" ht="18" hidden="1" customHeight="1" x14ac:dyDescent="0.2">
      <c r="D38" s="96" t="s">
        <v>174</v>
      </c>
      <c r="E38" s="97" t="s">
        <v>175</v>
      </c>
      <c r="F38" s="99">
        <v>0</v>
      </c>
    </row>
    <row r="39" spans="4:12" ht="18" hidden="1" customHeight="1" x14ac:dyDescent="0.2">
      <c r="D39" s="96" t="s">
        <v>176</v>
      </c>
      <c r="E39" s="97" t="s">
        <v>177</v>
      </c>
      <c r="F39" s="99">
        <v>0</v>
      </c>
    </row>
    <row r="40" spans="4:12" ht="15" x14ac:dyDescent="0.2">
      <c r="D40" s="175" t="s">
        <v>20</v>
      </c>
      <c r="E40" s="253" t="s">
        <v>295</v>
      </c>
      <c r="F40" s="99">
        <f>1.9+2.59</f>
        <v>4.49</v>
      </c>
      <c r="G40" s="254" t="s">
        <v>25</v>
      </c>
      <c r="L40" s="257"/>
    </row>
    <row r="41" spans="4:12" ht="18" customHeight="1" x14ac:dyDescent="0.2">
      <c r="D41" s="96"/>
      <c r="E41" s="97"/>
      <c r="F41" s="99"/>
    </row>
    <row r="42" spans="4:12" ht="21.95" customHeight="1" x14ac:dyDescent="0.2">
      <c r="D42" s="90" t="s">
        <v>178</v>
      </c>
      <c r="E42" s="91" t="s">
        <v>179</v>
      </c>
      <c r="F42" s="92"/>
    </row>
    <row r="43" spans="4:12" ht="15" x14ac:dyDescent="0.2">
      <c r="D43" s="181" t="s">
        <v>25</v>
      </c>
      <c r="E43" s="253" t="s">
        <v>294</v>
      </c>
      <c r="F43" s="178">
        <f>0.15*0.45*53.28</f>
        <v>3.5964000000000005</v>
      </c>
      <c r="G43" s="254" t="s">
        <v>26</v>
      </c>
      <c r="K43" s="257"/>
    </row>
    <row r="44" spans="4:12" ht="15" x14ac:dyDescent="0.2">
      <c r="D44" s="181" t="s">
        <v>26</v>
      </c>
      <c r="E44" s="240" t="s">
        <v>180</v>
      </c>
      <c r="F44" s="99">
        <v>29.47</v>
      </c>
      <c r="G44" s="250" t="s">
        <v>95</v>
      </c>
    </row>
    <row r="45" spans="4:12" ht="18" customHeight="1" x14ac:dyDescent="0.2">
      <c r="D45" s="96"/>
      <c r="E45" s="97"/>
      <c r="F45" s="99"/>
    </row>
    <row r="46" spans="4:12" ht="21.95" customHeight="1" x14ac:dyDescent="0.2">
      <c r="D46" s="90" t="s">
        <v>181</v>
      </c>
      <c r="E46" s="91" t="s">
        <v>182</v>
      </c>
      <c r="F46" s="92"/>
    </row>
    <row r="47" spans="4:12" ht="15" x14ac:dyDescent="0.2">
      <c r="D47" s="181" t="s">
        <v>27</v>
      </c>
      <c r="E47" s="252" t="s">
        <v>531</v>
      </c>
      <c r="F47" s="98">
        <f>42.25+130.59</f>
        <v>172.84</v>
      </c>
      <c r="G47" s="258" t="s">
        <v>28</v>
      </c>
    </row>
    <row r="48" spans="4:12" ht="15" x14ac:dyDescent="0.2">
      <c r="D48" s="181" t="s">
        <v>29</v>
      </c>
      <c r="E48" s="259" t="s">
        <v>296</v>
      </c>
      <c r="F48" s="98">
        <f>((0.35+2.14)*2.6)+((4.31+3.49)*3.73)-((0.7+2.1+1.8)*2.1)</f>
        <v>25.907999999999998</v>
      </c>
      <c r="G48" s="258" t="s">
        <v>299</v>
      </c>
    </row>
    <row r="49" spans="4:7" ht="15" x14ac:dyDescent="0.2">
      <c r="D49" s="181" t="s">
        <v>94</v>
      </c>
      <c r="E49" s="259" t="s">
        <v>297</v>
      </c>
      <c r="F49" s="98">
        <f>((2.13+2.33+2.54+1.95)*2.6)+((1.09+2.53+3.81)*3.73)-((0.8+0.8+0.8)*2.1)</f>
        <v>45.943899999999999</v>
      </c>
      <c r="G49" s="258" t="s">
        <v>298</v>
      </c>
    </row>
    <row r="50" spans="4:7" ht="15" x14ac:dyDescent="0.2">
      <c r="D50" s="181"/>
      <c r="E50" s="215"/>
      <c r="F50" s="98"/>
      <c r="G50" s="179"/>
    </row>
    <row r="51" spans="4:7" ht="18.75" x14ac:dyDescent="0.2">
      <c r="D51" s="90" t="s">
        <v>27</v>
      </c>
      <c r="E51" s="91" t="s">
        <v>182</v>
      </c>
      <c r="F51" s="92"/>
    </row>
    <row r="52" spans="4:7" ht="15" x14ac:dyDescent="0.2">
      <c r="D52" s="238" t="s">
        <v>28</v>
      </c>
      <c r="E52" s="260" t="s">
        <v>604</v>
      </c>
      <c r="F52" s="98">
        <v>88.21</v>
      </c>
      <c r="G52" s="261" t="s">
        <v>603</v>
      </c>
    </row>
    <row r="53" spans="4:7" ht="18" customHeight="1" x14ac:dyDescent="0.2">
      <c r="D53" s="96"/>
      <c r="E53" s="97"/>
      <c r="F53" s="98"/>
    </row>
    <row r="54" spans="4:7" ht="21.95" customHeight="1" x14ac:dyDescent="0.2">
      <c r="D54" s="90" t="s">
        <v>183</v>
      </c>
      <c r="E54" s="91" t="s">
        <v>300</v>
      </c>
      <c r="F54" s="92"/>
    </row>
    <row r="55" spans="4:7" ht="18" customHeight="1" x14ac:dyDescent="0.2">
      <c r="D55" s="93" t="s">
        <v>31</v>
      </c>
      <c r="E55" s="94" t="s">
        <v>328</v>
      </c>
      <c r="F55" s="95"/>
    </row>
    <row r="56" spans="4:7" ht="15" x14ac:dyDescent="0.2">
      <c r="D56" s="181" t="s">
        <v>70</v>
      </c>
      <c r="E56" s="262" t="s">
        <v>303</v>
      </c>
      <c r="F56" s="98">
        <f>151.3+55.41</f>
        <v>206.71</v>
      </c>
      <c r="G56" s="263" t="s">
        <v>31</v>
      </c>
    </row>
    <row r="57" spans="4:7" ht="15" x14ac:dyDescent="0.2">
      <c r="D57" s="181" t="s">
        <v>274</v>
      </c>
      <c r="E57" s="264" t="s">
        <v>304</v>
      </c>
      <c r="F57" s="98">
        <v>28.15</v>
      </c>
      <c r="G57" s="263" t="s">
        <v>32</v>
      </c>
    </row>
    <row r="58" spans="4:7" ht="15" x14ac:dyDescent="0.2">
      <c r="D58" s="181" t="s">
        <v>275</v>
      </c>
      <c r="E58" s="247" t="s">
        <v>357</v>
      </c>
      <c r="F58" s="100">
        <v>3</v>
      </c>
      <c r="G58" s="265" t="s">
        <v>306</v>
      </c>
    </row>
    <row r="59" spans="4:7" ht="15" x14ac:dyDescent="0.2">
      <c r="D59" s="181" t="s">
        <v>317</v>
      </c>
      <c r="E59" s="264" t="s">
        <v>301</v>
      </c>
      <c r="F59" s="100">
        <v>1</v>
      </c>
      <c r="G59" s="265" t="s">
        <v>307</v>
      </c>
    </row>
    <row r="60" spans="4:7" ht="18" customHeight="1" x14ac:dyDescent="0.2">
      <c r="D60" s="96"/>
      <c r="E60" s="97"/>
      <c r="F60" s="103"/>
    </row>
    <row r="61" spans="4:7" ht="18" customHeight="1" x14ac:dyDescent="0.2">
      <c r="D61" s="93" t="s">
        <v>32</v>
      </c>
      <c r="E61" s="94" t="s">
        <v>184</v>
      </c>
      <c r="F61" s="95"/>
    </row>
    <row r="62" spans="4:7" ht="15" x14ac:dyDescent="0.2">
      <c r="D62" s="181" t="s">
        <v>318</v>
      </c>
      <c r="E62" s="240" t="s">
        <v>185</v>
      </c>
      <c r="F62" s="101">
        <f>6.15+1.87</f>
        <v>8.02</v>
      </c>
      <c r="G62" s="265" t="s">
        <v>305</v>
      </c>
    </row>
    <row r="63" spans="4:7" ht="18" customHeight="1" x14ac:dyDescent="0.2">
      <c r="D63" s="96"/>
      <c r="E63" s="97"/>
      <c r="F63" s="101"/>
    </row>
    <row r="64" spans="4:7" ht="21.95" customHeight="1" x14ac:dyDescent="0.2">
      <c r="D64" s="90" t="s">
        <v>186</v>
      </c>
      <c r="E64" s="91" t="s">
        <v>302</v>
      </c>
      <c r="F64" s="92"/>
    </row>
    <row r="65" spans="4:9" ht="18" customHeight="1" x14ac:dyDescent="0.2">
      <c r="D65" s="93" t="s">
        <v>33</v>
      </c>
      <c r="E65" s="94" t="s">
        <v>187</v>
      </c>
      <c r="F65" s="95"/>
    </row>
    <row r="66" spans="4:9" ht="15" x14ac:dyDescent="0.2">
      <c r="D66" s="181" t="s">
        <v>68</v>
      </c>
      <c r="E66" s="252" t="s">
        <v>532</v>
      </c>
      <c r="F66" s="98">
        <v>21.35</v>
      </c>
      <c r="G66" s="265" t="s">
        <v>68</v>
      </c>
    </row>
    <row r="67" spans="4:9" ht="18" customHeight="1" x14ac:dyDescent="0.2">
      <c r="D67" s="96"/>
      <c r="E67" s="97"/>
      <c r="F67" s="101"/>
    </row>
    <row r="68" spans="4:9" ht="18" customHeight="1" x14ac:dyDescent="0.2">
      <c r="D68" s="93" t="s">
        <v>34</v>
      </c>
      <c r="E68" s="94" t="s">
        <v>188</v>
      </c>
      <c r="F68" s="95"/>
    </row>
    <row r="69" spans="4:9" ht="15" x14ac:dyDescent="0.2">
      <c r="D69" s="181" t="s">
        <v>69</v>
      </c>
      <c r="E69" s="252" t="s">
        <v>533</v>
      </c>
      <c r="F69" s="101">
        <v>22.11</v>
      </c>
      <c r="G69" s="265" t="s">
        <v>69</v>
      </c>
    </row>
    <row r="70" spans="4:9" ht="18" customHeight="1" x14ac:dyDescent="0.2">
      <c r="D70" s="96"/>
      <c r="E70" s="97"/>
      <c r="F70" s="103"/>
    </row>
    <row r="71" spans="4:9" ht="21.95" customHeight="1" x14ac:dyDescent="0.2">
      <c r="D71" s="90" t="s">
        <v>189</v>
      </c>
      <c r="E71" s="105" t="s">
        <v>190</v>
      </c>
      <c r="F71" s="92"/>
    </row>
    <row r="72" spans="4:9" ht="18" customHeight="1" x14ac:dyDescent="0.2">
      <c r="D72" s="93" t="s">
        <v>35</v>
      </c>
      <c r="E72" s="94" t="s">
        <v>191</v>
      </c>
      <c r="F72" s="95"/>
    </row>
    <row r="73" spans="4:9" ht="15" x14ac:dyDescent="0.2">
      <c r="D73" s="96" t="s">
        <v>78</v>
      </c>
      <c r="E73" s="266" t="s">
        <v>308</v>
      </c>
      <c r="F73" s="98">
        <f>(42.25+130.59)*2</f>
        <v>345.68</v>
      </c>
      <c r="G73" s="265" t="s">
        <v>78</v>
      </c>
    </row>
    <row r="74" spans="4:9" ht="18" customHeight="1" x14ac:dyDescent="0.2">
      <c r="D74" s="96"/>
      <c r="E74" s="97"/>
      <c r="F74" s="103"/>
    </row>
    <row r="75" spans="4:9" ht="18" customHeight="1" x14ac:dyDescent="0.2">
      <c r="D75" s="93" t="s">
        <v>36</v>
      </c>
      <c r="E75" s="94" t="s">
        <v>192</v>
      </c>
      <c r="F75" s="95"/>
    </row>
    <row r="76" spans="4:9" ht="15" x14ac:dyDescent="0.2">
      <c r="D76" s="96" t="s">
        <v>79</v>
      </c>
      <c r="E76" s="266" t="s">
        <v>309</v>
      </c>
      <c r="F76" s="98">
        <f>(42.25+130.59)*2</f>
        <v>345.68</v>
      </c>
      <c r="G76" s="265" t="s">
        <v>79</v>
      </c>
    </row>
    <row r="77" spans="4:9" ht="18" customHeight="1" x14ac:dyDescent="0.2">
      <c r="D77" s="96"/>
      <c r="E77" s="106"/>
      <c r="F77" s="103"/>
    </row>
    <row r="78" spans="4:9" ht="21.95" customHeight="1" x14ac:dyDescent="0.2">
      <c r="D78" s="90" t="s">
        <v>193</v>
      </c>
      <c r="E78" s="105" t="s">
        <v>194</v>
      </c>
      <c r="F78" s="92"/>
    </row>
    <row r="79" spans="4:9" ht="15" x14ac:dyDescent="0.2">
      <c r="D79" s="181" t="s">
        <v>37</v>
      </c>
      <c r="E79" s="240" t="s">
        <v>269</v>
      </c>
      <c r="F79" s="98">
        <v>175.75</v>
      </c>
      <c r="G79" s="248" t="s">
        <v>75</v>
      </c>
    </row>
    <row r="80" spans="4:9" ht="15" x14ac:dyDescent="0.2">
      <c r="D80" s="181" t="s">
        <v>39</v>
      </c>
      <c r="E80" s="266" t="s">
        <v>310</v>
      </c>
      <c r="F80" s="98">
        <v>172.89</v>
      </c>
      <c r="G80" s="248" t="s">
        <v>40</v>
      </c>
      <c r="I80" s="257"/>
    </row>
    <row r="81" spans="4:9" ht="15" x14ac:dyDescent="0.2">
      <c r="D81" s="181" t="s">
        <v>72</v>
      </c>
      <c r="E81" s="252" t="s">
        <v>534</v>
      </c>
      <c r="F81" s="101">
        <v>28.4</v>
      </c>
      <c r="G81" s="248" t="s">
        <v>315</v>
      </c>
    </row>
    <row r="82" spans="4:9" ht="15" x14ac:dyDescent="0.2">
      <c r="D82" s="181" t="s">
        <v>74</v>
      </c>
      <c r="E82" s="251" t="s">
        <v>314</v>
      </c>
      <c r="F82" s="98">
        <v>105.78</v>
      </c>
      <c r="G82" s="248" t="s">
        <v>73</v>
      </c>
    </row>
    <row r="83" spans="4:9" ht="15" x14ac:dyDescent="0.2">
      <c r="D83" s="181" t="s">
        <v>313</v>
      </c>
      <c r="E83" s="244" t="s">
        <v>270</v>
      </c>
      <c r="F83" s="98">
        <f>F79+F80</f>
        <v>348.64</v>
      </c>
      <c r="G83" s="248" t="s">
        <v>38</v>
      </c>
    </row>
    <row r="84" spans="4:9" ht="15" x14ac:dyDescent="0.2">
      <c r="D84" s="181" t="s">
        <v>312</v>
      </c>
      <c r="E84" s="266" t="s">
        <v>311</v>
      </c>
      <c r="F84" s="180">
        <f>1.28*25.25</f>
        <v>32.32</v>
      </c>
      <c r="G84" s="248" t="s">
        <v>316</v>
      </c>
    </row>
    <row r="85" spans="4:9" ht="18" customHeight="1" x14ac:dyDescent="0.2">
      <c r="D85" s="96"/>
      <c r="E85" s="97"/>
      <c r="F85" s="180"/>
    </row>
    <row r="86" spans="4:9" ht="18" customHeight="1" x14ac:dyDescent="0.2">
      <c r="D86" s="90" t="s">
        <v>195</v>
      </c>
      <c r="E86" s="105" t="s">
        <v>196</v>
      </c>
      <c r="F86" s="92"/>
    </row>
    <row r="87" spans="4:9" ht="15" x14ac:dyDescent="0.2">
      <c r="D87" s="181" t="s">
        <v>41</v>
      </c>
      <c r="E87" s="240" t="s">
        <v>197</v>
      </c>
      <c r="F87" s="98">
        <f>131.44+213.78</f>
        <v>345.22</v>
      </c>
      <c r="G87" s="250" t="s">
        <v>535</v>
      </c>
      <c r="I87" s="257">
        <f>F87+F88</f>
        <v>1048.97</v>
      </c>
    </row>
    <row r="88" spans="4:9" ht="15" x14ac:dyDescent="0.2">
      <c r="D88" s="181" t="s">
        <v>42</v>
      </c>
      <c r="E88" s="240" t="s">
        <v>276</v>
      </c>
      <c r="F88" s="98">
        <f>261.86+276.64+165.25</f>
        <v>703.75</v>
      </c>
      <c r="G88" s="250" t="s">
        <v>536</v>
      </c>
    </row>
    <row r="89" spans="4:9" ht="15" x14ac:dyDescent="0.2">
      <c r="D89" s="181" t="s">
        <v>329</v>
      </c>
      <c r="E89" s="251" t="s">
        <v>330</v>
      </c>
      <c r="F89" s="98">
        <f>175.77</f>
        <v>175.77</v>
      </c>
      <c r="G89" s="250" t="s">
        <v>469</v>
      </c>
    </row>
    <row r="90" spans="4:9" ht="18" customHeight="1" x14ac:dyDescent="0.2">
      <c r="D90" s="96"/>
      <c r="E90" s="97"/>
      <c r="F90" s="103"/>
    </row>
    <row r="91" spans="4:9" ht="18" customHeight="1" x14ac:dyDescent="0.2">
      <c r="D91" s="90" t="s">
        <v>319</v>
      </c>
      <c r="E91" s="105" t="s">
        <v>277</v>
      </c>
      <c r="F91" s="92"/>
    </row>
    <row r="92" spans="4:9" ht="18" customHeight="1" x14ac:dyDescent="0.2">
      <c r="D92" s="93" t="s">
        <v>43</v>
      </c>
      <c r="E92" s="94" t="s">
        <v>199</v>
      </c>
      <c r="F92" s="95"/>
    </row>
    <row r="93" spans="4:9" ht="15" x14ac:dyDescent="0.2">
      <c r="D93" s="181" t="s">
        <v>80</v>
      </c>
      <c r="E93" s="247" t="s">
        <v>350</v>
      </c>
      <c r="F93" s="269">
        <v>2</v>
      </c>
      <c r="G93" s="250" t="s">
        <v>86</v>
      </c>
    </row>
    <row r="94" spans="4:9" ht="15" x14ac:dyDescent="0.2">
      <c r="D94" s="181" t="s">
        <v>85</v>
      </c>
      <c r="E94" s="247" t="s">
        <v>338</v>
      </c>
      <c r="F94" s="103">
        <v>10</v>
      </c>
      <c r="G94" s="250" t="s">
        <v>537</v>
      </c>
    </row>
    <row r="95" spans="4:9" ht="15" x14ac:dyDescent="0.2">
      <c r="D95" s="181" t="s">
        <v>347</v>
      </c>
      <c r="E95" s="247" t="s">
        <v>344</v>
      </c>
      <c r="F95" s="103">
        <v>8</v>
      </c>
      <c r="G95" s="250" t="s">
        <v>538</v>
      </c>
    </row>
    <row r="96" spans="4:9" ht="15" x14ac:dyDescent="0.2">
      <c r="D96" s="181" t="s">
        <v>348</v>
      </c>
      <c r="E96" s="247" t="s">
        <v>345</v>
      </c>
      <c r="F96" s="103">
        <v>1</v>
      </c>
      <c r="G96" s="250" t="s">
        <v>539</v>
      </c>
    </row>
    <row r="97" spans="4:7" ht="15" x14ac:dyDescent="0.2">
      <c r="D97" s="181" t="s">
        <v>349</v>
      </c>
      <c r="E97" s="247" t="s">
        <v>346</v>
      </c>
      <c r="F97" s="103">
        <v>1</v>
      </c>
      <c r="G97" s="250" t="s">
        <v>540</v>
      </c>
    </row>
    <row r="98" spans="4:7" ht="18" customHeight="1" x14ac:dyDescent="0.2">
      <c r="D98" s="181"/>
      <c r="E98" s="171"/>
      <c r="F98" s="101"/>
    </row>
    <row r="99" spans="4:7" ht="18" customHeight="1" x14ac:dyDescent="0.2">
      <c r="D99" s="93">
        <v>102</v>
      </c>
      <c r="E99" s="94" t="s">
        <v>278</v>
      </c>
      <c r="F99" s="95"/>
    </row>
    <row r="100" spans="4:7" ht="15" x14ac:dyDescent="0.2">
      <c r="D100" s="182" t="s">
        <v>320</v>
      </c>
      <c r="E100" s="247" t="s">
        <v>351</v>
      </c>
      <c r="F100" s="101">
        <f>2.75+6.37+4.18</f>
        <v>13.3</v>
      </c>
      <c r="G100" s="250" t="s">
        <v>541</v>
      </c>
    </row>
    <row r="101" spans="4:7" ht="18" customHeight="1" x14ac:dyDescent="0.2">
      <c r="D101" s="96"/>
      <c r="E101" s="97"/>
      <c r="F101" s="101"/>
    </row>
    <row r="102" spans="4:7" ht="18" customHeight="1" x14ac:dyDescent="0.2">
      <c r="D102" s="90" t="s">
        <v>321</v>
      </c>
      <c r="E102" s="105" t="s">
        <v>271</v>
      </c>
      <c r="F102" s="92"/>
    </row>
    <row r="103" spans="4:7" ht="18" customHeight="1" x14ac:dyDescent="0.2">
      <c r="D103" s="93" t="s">
        <v>86</v>
      </c>
      <c r="E103" s="94" t="s">
        <v>200</v>
      </c>
      <c r="F103" s="95"/>
    </row>
    <row r="104" spans="4:7" ht="15" x14ac:dyDescent="0.2">
      <c r="D104" s="181" t="s">
        <v>87</v>
      </c>
      <c r="E104" s="270" t="s">
        <v>358</v>
      </c>
      <c r="F104" s="103">
        <f>391.9/10</f>
        <v>39.19</v>
      </c>
      <c r="G104" s="250" t="s">
        <v>348</v>
      </c>
    </row>
    <row r="105" spans="4:7" ht="15" x14ac:dyDescent="0.2">
      <c r="D105" s="181" t="s">
        <v>322</v>
      </c>
      <c r="E105" s="270" t="s">
        <v>359</v>
      </c>
      <c r="F105" s="101">
        <v>116.5</v>
      </c>
      <c r="G105" s="250" t="s">
        <v>347</v>
      </c>
    </row>
    <row r="106" spans="4:7" ht="30" x14ac:dyDescent="0.2">
      <c r="D106" s="181" t="s">
        <v>323</v>
      </c>
      <c r="E106" s="270" t="s">
        <v>354</v>
      </c>
      <c r="F106" s="103">
        <f>10+12+22+45+3+2</f>
        <v>94</v>
      </c>
      <c r="G106" s="250" t="s">
        <v>80</v>
      </c>
    </row>
    <row r="107" spans="4:7" ht="15" x14ac:dyDescent="0.2">
      <c r="D107" s="181" t="s">
        <v>324</v>
      </c>
      <c r="E107" s="270" t="s">
        <v>355</v>
      </c>
      <c r="F107" s="103">
        <v>3</v>
      </c>
      <c r="G107" s="250" t="s">
        <v>543</v>
      </c>
    </row>
    <row r="108" spans="4:7" ht="30" x14ac:dyDescent="0.2">
      <c r="D108" s="181" t="s">
        <v>325</v>
      </c>
      <c r="E108" s="270" t="s">
        <v>356</v>
      </c>
      <c r="F108" s="103">
        <v>30</v>
      </c>
      <c r="G108" s="250" t="s">
        <v>542</v>
      </c>
    </row>
    <row r="109" spans="4:7" ht="15" x14ac:dyDescent="0.2">
      <c r="D109" s="181" t="s">
        <v>326</v>
      </c>
      <c r="E109" s="270" t="s">
        <v>360</v>
      </c>
      <c r="F109" s="103">
        <v>20</v>
      </c>
      <c r="G109" s="250" t="s">
        <v>85</v>
      </c>
    </row>
    <row r="110" spans="4:7" ht="30" x14ac:dyDescent="0.2">
      <c r="D110" s="181" t="s">
        <v>327</v>
      </c>
      <c r="E110" s="270" t="s">
        <v>361</v>
      </c>
      <c r="F110" s="103">
        <v>9</v>
      </c>
      <c r="G110" s="250" t="s">
        <v>349</v>
      </c>
    </row>
    <row r="111" spans="4:7" ht="18" customHeight="1" x14ac:dyDescent="0.2">
      <c r="D111" s="96"/>
      <c r="E111" s="97"/>
      <c r="F111" s="104"/>
    </row>
    <row r="112" spans="4:7" ht="18" customHeight="1" x14ac:dyDescent="0.2">
      <c r="D112" s="93" t="s">
        <v>88</v>
      </c>
      <c r="E112" s="94" t="s">
        <v>202</v>
      </c>
      <c r="F112" s="95"/>
    </row>
    <row r="113" spans="4:7" ht="15" x14ac:dyDescent="0.2">
      <c r="D113" s="181" t="s">
        <v>89</v>
      </c>
      <c r="E113" s="240" t="s">
        <v>203</v>
      </c>
      <c r="F113" s="103">
        <v>34</v>
      </c>
      <c r="G113" s="250" t="s">
        <v>320</v>
      </c>
    </row>
    <row r="114" spans="4:7" ht="15" x14ac:dyDescent="0.2">
      <c r="D114" s="181" t="s">
        <v>90</v>
      </c>
      <c r="E114" s="240" t="s">
        <v>204</v>
      </c>
      <c r="F114" s="101">
        <v>30</v>
      </c>
      <c r="G114" s="250" t="s">
        <v>545</v>
      </c>
    </row>
    <row r="115" spans="4:7" ht="15" x14ac:dyDescent="0.2">
      <c r="D115" s="181" t="s">
        <v>91</v>
      </c>
      <c r="E115" s="240" t="s">
        <v>201</v>
      </c>
      <c r="F115" s="103">
        <v>2</v>
      </c>
      <c r="G115" s="250" t="s">
        <v>544</v>
      </c>
    </row>
    <row r="116" spans="4:7" ht="15" x14ac:dyDescent="0.2">
      <c r="D116" s="104"/>
      <c r="E116" s="97"/>
      <c r="F116" s="104"/>
    </row>
    <row r="117" spans="4:7" ht="15" x14ac:dyDescent="0.2"/>
    <row r="118" spans="4:7" ht="18.75" x14ac:dyDescent="0.2">
      <c r="D118" s="90" t="s">
        <v>352</v>
      </c>
      <c r="E118" s="105" t="s">
        <v>353</v>
      </c>
      <c r="F118" s="92"/>
    </row>
    <row r="119" spans="4:7" ht="15.75" x14ac:dyDescent="0.2">
      <c r="D119" s="93" t="s">
        <v>44</v>
      </c>
      <c r="E119" s="94" t="s">
        <v>362</v>
      </c>
      <c r="F119" s="95"/>
    </row>
    <row r="120" spans="4:7" ht="30" x14ac:dyDescent="0.2">
      <c r="D120" s="195" t="s">
        <v>81</v>
      </c>
      <c r="E120" s="277" t="s">
        <v>144</v>
      </c>
      <c r="F120" s="103">
        <v>3</v>
      </c>
      <c r="G120" s="250" t="s">
        <v>546</v>
      </c>
    </row>
    <row r="121" spans="4:7" ht="15" x14ac:dyDescent="0.2">
      <c r="D121" s="104"/>
      <c r="E121" s="173"/>
      <c r="F121" s="104"/>
    </row>
    <row r="122" spans="4:7" ht="15.75" x14ac:dyDescent="0.2">
      <c r="D122" s="93" t="s">
        <v>45</v>
      </c>
      <c r="E122" s="94" t="s">
        <v>363</v>
      </c>
      <c r="F122" s="95"/>
    </row>
    <row r="123" spans="4:7" ht="15" x14ac:dyDescent="0.2">
      <c r="D123" s="104"/>
      <c r="E123" s="277" t="s">
        <v>364</v>
      </c>
      <c r="F123" s="104"/>
      <c r="G123" s="250" t="s">
        <v>83</v>
      </c>
    </row>
    <row r="124" spans="4:7" ht="15" x14ac:dyDescent="0.2">
      <c r="D124" s="104"/>
      <c r="E124" s="277" t="s">
        <v>365</v>
      </c>
      <c r="F124" s="104"/>
      <c r="G124" s="250" t="s">
        <v>198</v>
      </c>
    </row>
    <row r="125" spans="4:7" ht="15" x14ac:dyDescent="0.2">
      <c r="D125" s="104"/>
      <c r="E125" s="277" t="s">
        <v>366</v>
      </c>
      <c r="F125" s="104"/>
      <c r="G125" s="250" t="s">
        <v>547</v>
      </c>
    </row>
    <row r="126" spans="4:7" ht="18" customHeight="1" x14ac:dyDescent="0.2">
      <c r="D126" s="104"/>
      <c r="E126" s="173"/>
      <c r="F126" s="104"/>
    </row>
  </sheetData>
  <sortState xmlns:xlrd2="http://schemas.microsoft.com/office/spreadsheetml/2017/richdata2" ref="E6:G24">
    <sortCondition ref="G6:G24"/>
  </sortState>
  <mergeCells count="1">
    <mergeCell ref="D1:F1"/>
  </mergeCells>
  <phoneticPr fontId="47" type="noConversion"/>
  <pageMargins left="0.51181102362204722" right="0.51181102362204722" top="0.78740157480314965" bottom="0.78740157480314965" header="0.31496062992125984" footer="0.31496062992125984"/>
  <pageSetup paperSize="9" scale="74" fitToHeight="5" orientation="portrait" r:id="rId1"/>
  <headerFoot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186F8-0AEE-4C7A-8114-61A5EFD335FD}">
  <dimension ref="A1:C21"/>
  <sheetViews>
    <sheetView zoomScale="160" zoomScaleNormal="160" workbookViewId="0">
      <selection activeCell="C16" sqref="C16"/>
    </sheetView>
  </sheetViews>
  <sheetFormatPr defaultRowHeight="12.75" x14ac:dyDescent="0.2"/>
  <sheetData>
    <row r="1" spans="1:3" x14ac:dyDescent="0.2">
      <c r="A1" t="s">
        <v>639</v>
      </c>
    </row>
    <row r="2" spans="1:3" x14ac:dyDescent="0.2">
      <c r="A2" s="280">
        <v>2.13</v>
      </c>
      <c r="B2" s="280">
        <v>2.6</v>
      </c>
      <c r="C2" s="280">
        <f>A2*B2</f>
        <v>5.5380000000000003</v>
      </c>
    </row>
    <row r="3" spans="1:3" x14ac:dyDescent="0.2">
      <c r="A3" s="280">
        <v>2.33</v>
      </c>
      <c r="B3" s="280">
        <v>2.6</v>
      </c>
      <c r="C3" s="280">
        <f t="shared" ref="C3:C8" si="0">A3*B3</f>
        <v>6.0580000000000007</v>
      </c>
    </row>
    <row r="4" spans="1:3" x14ac:dyDescent="0.2">
      <c r="A4" s="280">
        <v>1.0900000000000001</v>
      </c>
      <c r="B4" s="280">
        <v>3.73</v>
      </c>
      <c r="C4" s="280">
        <f t="shared" si="0"/>
        <v>4.0657000000000005</v>
      </c>
    </row>
    <row r="5" spans="1:3" x14ac:dyDescent="0.2">
      <c r="A5" s="280">
        <v>1.95</v>
      </c>
      <c r="B5" s="280">
        <v>2.6</v>
      </c>
      <c r="C5" s="280">
        <f t="shared" si="0"/>
        <v>5.07</v>
      </c>
    </row>
    <row r="6" spans="1:3" x14ac:dyDescent="0.2">
      <c r="A6" s="280">
        <v>2.54</v>
      </c>
      <c r="B6" s="280">
        <v>2.6</v>
      </c>
      <c r="C6" s="280">
        <f t="shared" si="0"/>
        <v>6.6040000000000001</v>
      </c>
    </row>
    <row r="7" spans="1:3" x14ac:dyDescent="0.2">
      <c r="A7" s="280">
        <v>3.81</v>
      </c>
      <c r="B7" s="280">
        <v>3.73</v>
      </c>
      <c r="C7" s="280">
        <f t="shared" si="0"/>
        <v>14.2113</v>
      </c>
    </row>
    <row r="8" spans="1:3" x14ac:dyDescent="0.2">
      <c r="A8" s="280">
        <v>2.5299999999999998</v>
      </c>
      <c r="B8" s="280">
        <v>3.73</v>
      </c>
      <c r="C8" s="280">
        <f t="shared" si="0"/>
        <v>9.4368999999999996</v>
      </c>
    </row>
    <row r="9" spans="1:3" x14ac:dyDescent="0.2">
      <c r="A9" s="280"/>
      <c r="B9" s="280"/>
      <c r="C9" s="280">
        <f>SUM(C2:C8)</f>
        <v>50.983899999999998</v>
      </c>
    </row>
    <row r="11" spans="1:3" x14ac:dyDescent="0.2">
      <c r="A11" t="s">
        <v>640</v>
      </c>
    </row>
    <row r="12" spans="1:3" x14ac:dyDescent="0.2">
      <c r="A12" s="280">
        <v>4.3099999999999996</v>
      </c>
      <c r="B12" s="280">
        <v>3.73</v>
      </c>
      <c r="C12" s="280">
        <f t="shared" ref="C12:C15" si="1">A12*B12</f>
        <v>16.0763</v>
      </c>
    </row>
    <row r="13" spans="1:3" x14ac:dyDescent="0.2">
      <c r="A13" s="280">
        <v>0.35</v>
      </c>
      <c r="B13" s="280">
        <v>2.6</v>
      </c>
      <c r="C13" s="280">
        <f t="shared" si="1"/>
        <v>0.90999999999999992</v>
      </c>
    </row>
    <row r="14" spans="1:3" x14ac:dyDescent="0.2">
      <c r="A14" s="280">
        <v>2.14</v>
      </c>
      <c r="B14" s="280">
        <v>2.6</v>
      </c>
      <c r="C14" s="280">
        <f t="shared" si="1"/>
        <v>5.5640000000000009</v>
      </c>
    </row>
    <row r="15" spans="1:3" x14ac:dyDescent="0.2">
      <c r="A15" s="280">
        <v>3.49</v>
      </c>
      <c r="B15" s="280">
        <v>3.73</v>
      </c>
      <c r="C15" s="280">
        <f t="shared" si="1"/>
        <v>13.017700000000001</v>
      </c>
    </row>
    <row r="16" spans="1:3" x14ac:dyDescent="0.2">
      <c r="A16" s="280"/>
      <c r="B16" s="280"/>
      <c r="C16" s="280">
        <f>SUM(C12:C15)</f>
        <v>35.567999999999998</v>
      </c>
    </row>
    <row r="17" spans="1:2" x14ac:dyDescent="0.2">
      <c r="A17" s="280"/>
      <c r="B17" s="280"/>
    </row>
    <row r="18" spans="1:2" x14ac:dyDescent="0.2">
      <c r="A18" s="280"/>
      <c r="B18" s="280"/>
    </row>
    <row r="19" spans="1:2" x14ac:dyDescent="0.2">
      <c r="A19" s="280"/>
      <c r="B19" s="280"/>
    </row>
    <row r="20" spans="1:2" x14ac:dyDescent="0.2">
      <c r="A20" s="280"/>
      <c r="B20" s="280"/>
    </row>
    <row r="21" spans="1:2" x14ac:dyDescent="0.2">
      <c r="A21" s="280"/>
      <c r="B21" s="280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1CA1-B93B-4D3D-9570-3FE8EDE935F2}">
  <sheetPr>
    <pageSetUpPr fitToPage="1"/>
  </sheetPr>
  <dimension ref="A1:IB170"/>
  <sheetViews>
    <sheetView tabSelected="1" view="pageBreakPreview" zoomScale="118" zoomScaleNormal="83" zoomScaleSheetLayoutView="118" workbookViewId="0">
      <pane ySplit="8" topLeftCell="A146" activePane="bottomLeft" state="frozen"/>
      <selection pane="bottomLeft" activeCell="A2" sqref="A2:I2"/>
    </sheetView>
  </sheetViews>
  <sheetFormatPr defaultColWidth="9" defaultRowHeight="12.75" customHeight="1" x14ac:dyDescent="0.2"/>
  <cols>
    <col min="1" max="1" width="9.7109375" style="2" customWidth="1"/>
    <col min="2" max="2" width="8.7109375" style="2" customWidth="1"/>
    <col min="3" max="3" width="8.7109375" style="21" customWidth="1"/>
    <col min="4" max="4" width="56.5703125" style="3" customWidth="1"/>
    <col min="5" max="5" width="6.7109375" style="3" customWidth="1"/>
    <col min="6" max="6" width="12" style="23" customWidth="1"/>
    <col min="7" max="7" width="12" style="22" customWidth="1"/>
    <col min="8" max="8" width="14.7109375" style="22" customWidth="1"/>
    <col min="9" max="9" width="15.7109375" style="24" bestFit="1" customWidth="1"/>
    <col min="10" max="10" width="9.140625" style="3" customWidth="1"/>
    <col min="11" max="11" width="12.42578125" style="3" customWidth="1"/>
    <col min="12" max="12" width="11.7109375" style="2" customWidth="1"/>
    <col min="13" max="13" width="14.7109375" style="3" customWidth="1"/>
    <col min="14" max="172" width="9.140625" style="3" customWidth="1"/>
    <col min="173" max="16384" width="9" style="1"/>
  </cols>
  <sheetData>
    <row r="1" spans="1:193" s="4" customFormat="1" ht="54.75" customHeight="1" thickBot="1" x14ac:dyDescent="0.25">
      <c r="A1" s="349"/>
      <c r="B1" s="350"/>
      <c r="C1" s="350"/>
      <c r="D1" s="350"/>
      <c r="E1" s="350"/>
      <c r="F1" s="350"/>
      <c r="G1" s="350"/>
      <c r="H1" s="350"/>
      <c r="I1" s="351"/>
      <c r="L1" s="50"/>
    </row>
    <row r="2" spans="1:193" s="4" customFormat="1" ht="48.75" customHeight="1" thickBot="1" x14ac:dyDescent="0.25">
      <c r="A2" s="352" t="s">
        <v>643</v>
      </c>
      <c r="B2" s="353"/>
      <c r="C2" s="353"/>
      <c r="D2" s="353"/>
      <c r="E2" s="353"/>
      <c r="F2" s="353"/>
      <c r="G2" s="353"/>
      <c r="H2" s="353"/>
      <c r="I2" s="354"/>
      <c r="L2" s="50"/>
    </row>
    <row r="3" spans="1:193" s="26" customFormat="1" ht="23.1" customHeight="1" x14ac:dyDescent="0.2">
      <c r="A3" s="31" t="s">
        <v>2</v>
      </c>
      <c r="B3" s="355" t="s">
        <v>643</v>
      </c>
      <c r="C3" s="355"/>
      <c r="D3" s="355"/>
      <c r="E3" s="355"/>
      <c r="F3" s="355"/>
      <c r="G3" s="356" t="s">
        <v>3</v>
      </c>
      <c r="H3" s="356"/>
      <c r="I3" s="169">
        <v>46062</v>
      </c>
      <c r="L3" s="51"/>
    </row>
    <row r="4" spans="1:193" s="26" customFormat="1" ht="19.899999999999999" customHeight="1" x14ac:dyDescent="0.2">
      <c r="A4" s="32" t="s">
        <v>4</v>
      </c>
      <c r="B4" s="357" t="s">
        <v>576</v>
      </c>
      <c r="C4" s="357"/>
      <c r="D4" s="357"/>
      <c r="E4" s="357"/>
      <c r="F4" s="357"/>
      <c r="G4" s="358" t="s">
        <v>260</v>
      </c>
      <c r="H4" s="358"/>
      <c r="I4" s="359"/>
      <c r="L4" s="51"/>
    </row>
    <row r="5" spans="1:193" s="26" customFormat="1" ht="19.899999999999999" customHeight="1" x14ac:dyDescent="0.2">
      <c r="A5" s="32" t="s">
        <v>5</v>
      </c>
      <c r="B5" s="357" t="s">
        <v>647</v>
      </c>
      <c r="C5" s="357"/>
      <c r="D5" s="357"/>
      <c r="E5" s="357"/>
      <c r="F5" s="357"/>
      <c r="G5" s="370" t="s">
        <v>6</v>
      </c>
      <c r="H5" s="370"/>
      <c r="I5" s="281">
        <v>394.15</v>
      </c>
      <c r="L5" s="51"/>
    </row>
    <row r="6" spans="1:193" s="26" customFormat="1" ht="21.95" customHeight="1" x14ac:dyDescent="0.2">
      <c r="A6" s="31" t="s">
        <v>7</v>
      </c>
      <c r="B6" s="371" t="s">
        <v>138</v>
      </c>
      <c r="C6" s="371"/>
      <c r="D6" s="371"/>
      <c r="E6" s="371"/>
      <c r="F6" s="371"/>
      <c r="G6" s="370" t="s">
        <v>8</v>
      </c>
      <c r="H6" s="370"/>
      <c r="I6" s="33">
        <v>0.2223</v>
      </c>
      <c r="L6" s="51"/>
    </row>
    <row r="7" spans="1:193" s="4" customFormat="1" ht="5.65" customHeight="1" x14ac:dyDescent="0.2">
      <c r="A7" s="372"/>
      <c r="B7" s="373"/>
      <c r="C7" s="373"/>
      <c r="D7" s="373"/>
      <c r="E7" s="373"/>
      <c r="F7" s="373"/>
      <c r="G7" s="374"/>
      <c r="H7" s="374"/>
      <c r="I7" s="375"/>
      <c r="L7" s="50"/>
    </row>
    <row r="8" spans="1:193" s="5" customFormat="1" ht="32.85" customHeight="1" x14ac:dyDescent="0.2">
      <c r="A8" s="34" t="s">
        <v>9</v>
      </c>
      <c r="B8" s="360" t="s">
        <v>92</v>
      </c>
      <c r="C8" s="361"/>
      <c r="D8" s="35" t="s">
        <v>10</v>
      </c>
      <c r="E8" s="35" t="s">
        <v>93</v>
      </c>
      <c r="F8" s="36" t="s">
        <v>11</v>
      </c>
      <c r="G8" s="37" t="s">
        <v>12</v>
      </c>
      <c r="H8" s="37" t="s">
        <v>13</v>
      </c>
      <c r="I8" s="38" t="s">
        <v>14</v>
      </c>
    </row>
    <row r="9" spans="1:193" s="4" customFormat="1" ht="5.65" customHeight="1" x14ac:dyDescent="0.2">
      <c r="A9" s="376"/>
      <c r="B9" s="377"/>
      <c r="C9" s="377"/>
      <c r="D9" s="377"/>
      <c r="E9" s="377"/>
      <c r="F9" s="377"/>
      <c r="G9" s="377"/>
      <c r="H9" s="377"/>
      <c r="I9" s="378"/>
      <c r="L9" s="50"/>
    </row>
    <row r="10" spans="1:193" s="6" customFormat="1" ht="15.6" customHeight="1" x14ac:dyDescent="0.2">
      <c r="A10" s="362" t="s">
        <v>415</v>
      </c>
      <c r="B10" s="363"/>
      <c r="C10" s="363"/>
      <c r="D10" s="363"/>
      <c r="E10" s="363"/>
      <c r="F10" s="363"/>
      <c r="G10" s="363"/>
      <c r="H10" s="363"/>
      <c r="I10" s="364"/>
      <c r="L10" s="52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</row>
    <row r="11" spans="1:193" s="11" customFormat="1" x14ac:dyDescent="0.2">
      <c r="A11" s="282" t="s">
        <v>367</v>
      </c>
      <c r="B11" s="255" t="s">
        <v>82</v>
      </c>
      <c r="C11" s="268" t="s">
        <v>376</v>
      </c>
      <c r="D11" s="283" t="s">
        <v>389</v>
      </c>
      <c r="E11" s="255" t="s">
        <v>105</v>
      </c>
      <c r="F11" s="284">
        <v>1</v>
      </c>
      <c r="G11" s="197">
        <v>271.47000000000003</v>
      </c>
      <c r="H11" s="198">
        <f>F11*G11</f>
        <v>271.47000000000003</v>
      </c>
      <c r="I11" s="41">
        <f>ROUND(H11*(1+$I$6),2)</f>
        <v>331.82</v>
      </c>
      <c r="K11" s="43">
        <f t="shared" ref="K11:K31" si="0">I11/I$157</f>
        <v>3.7517085752557098E-4</v>
      </c>
      <c r="L11" s="54"/>
      <c r="M11" s="60"/>
      <c r="N11" s="47"/>
      <c r="O11" s="61"/>
    </row>
    <row r="12" spans="1:193" s="11" customFormat="1" x14ac:dyDescent="0.2">
      <c r="A12" s="282" t="s">
        <v>368</v>
      </c>
      <c r="B12" s="255" t="s">
        <v>67</v>
      </c>
      <c r="C12" s="268" t="s">
        <v>377</v>
      </c>
      <c r="D12" s="283" t="s">
        <v>390</v>
      </c>
      <c r="E12" s="255" t="s">
        <v>16</v>
      </c>
      <c r="F12" s="284">
        <v>3</v>
      </c>
      <c r="G12" s="197">
        <v>187</v>
      </c>
      <c r="H12" s="198">
        <f t="shared" ref="H12:H30" si="1">F12*G12</f>
        <v>561</v>
      </c>
      <c r="I12" s="41">
        <f>ROUND(H12*(1+$I$6),2)</f>
        <v>685.71</v>
      </c>
      <c r="K12" s="43">
        <f t="shared" si="0"/>
        <v>7.7529506574003761E-4</v>
      </c>
      <c r="L12" s="54"/>
      <c r="N12" s="48"/>
      <c r="O12" s="61"/>
      <c r="P12" s="61"/>
    </row>
    <row r="13" spans="1:193" s="11" customFormat="1" ht="11.25" x14ac:dyDescent="0.2">
      <c r="A13" s="282" t="s">
        <v>369</v>
      </c>
      <c r="B13" s="255" t="s">
        <v>97</v>
      </c>
      <c r="C13" s="268" t="s">
        <v>102</v>
      </c>
      <c r="D13" s="283" t="s">
        <v>101</v>
      </c>
      <c r="E13" s="255" t="s">
        <v>16</v>
      </c>
      <c r="F13" s="284">
        <v>394.15</v>
      </c>
      <c r="G13" s="197">
        <v>11.12</v>
      </c>
      <c r="H13" s="198">
        <f t="shared" si="1"/>
        <v>4382.9479999999994</v>
      </c>
      <c r="I13" s="41">
        <f t="shared" ref="I13:I30" si="2">ROUND(H13*(1+$I$6),2)</f>
        <v>5357.28</v>
      </c>
      <c r="K13" s="43">
        <f t="shared" si="0"/>
        <v>6.0571856175173008E-3</v>
      </c>
      <c r="L13" s="54"/>
    </row>
    <row r="14" spans="1:193" s="11" customFormat="1" ht="56.25" x14ac:dyDescent="0.2">
      <c r="A14" s="327" t="s">
        <v>370</v>
      </c>
      <c r="B14" s="13" t="s">
        <v>97</v>
      </c>
      <c r="C14" s="330" t="s">
        <v>378</v>
      </c>
      <c r="D14" s="331" t="s">
        <v>645</v>
      </c>
      <c r="E14" s="13" t="s">
        <v>16</v>
      </c>
      <c r="F14" s="332">
        <f>2*121.66</f>
        <v>243.32</v>
      </c>
      <c r="G14" s="197">
        <v>63.62</v>
      </c>
      <c r="H14" s="198">
        <f t="shared" si="1"/>
        <v>15480.018399999999</v>
      </c>
      <c r="I14" s="41">
        <f t="shared" si="2"/>
        <v>18921.23</v>
      </c>
      <c r="K14" s="43">
        <f t="shared" si="0"/>
        <v>2.1393207415281053E-2</v>
      </c>
      <c r="L14" s="54"/>
    </row>
    <row r="15" spans="1:193" s="11" customFormat="1" ht="11.25" x14ac:dyDescent="0.2">
      <c r="A15" s="282" t="s">
        <v>371</v>
      </c>
      <c r="B15" s="255" t="s">
        <v>97</v>
      </c>
      <c r="C15" s="268" t="s">
        <v>107</v>
      </c>
      <c r="D15" s="283" t="s">
        <v>391</v>
      </c>
      <c r="E15" s="255" t="s">
        <v>16</v>
      </c>
      <c r="F15" s="284">
        <v>394.15</v>
      </c>
      <c r="G15" s="197">
        <v>3.06</v>
      </c>
      <c r="H15" s="198">
        <f t="shared" si="1"/>
        <v>1206.0989999999999</v>
      </c>
      <c r="I15" s="41">
        <f t="shared" si="2"/>
        <v>1474.21</v>
      </c>
      <c r="K15" s="43">
        <f t="shared" si="0"/>
        <v>1.6668092034017601E-3</v>
      </c>
      <c r="L15" s="54"/>
    </row>
    <row r="16" spans="1:193" s="11" customFormat="1" ht="22.5" x14ac:dyDescent="0.2">
      <c r="A16" s="282" t="s">
        <v>372</v>
      </c>
      <c r="B16" s="255" t="s">
        <v>97</v>
      </c>
      <c r="C16" s="268" t="s">
        <v>379</v>
      </c>
      <c r="D16" s="283" t="s">
        <v>392</v>
      </c>
      <c r="E16" s="255" t="s">
        <v>403</v>
      </c>
      <c r="F16" s="284">
        <v>1</v>
      </c>
      <c r="G16" s="197">
        <v>589.33000000000004</v>
      </c>
      <c r="H16" s="198">
        <f t="shared" si="1"/>
        <v>589.33000000000004</v>
      </c>
      <c r="I16" s="41">
        <f t="shared" si="2"/>
        <v>720.34</v>
      </c>
      <c r="K16" s="43">
        <f t="shared" si="0"/>
        <v>8.1444932647209271E-4</v>
      </c>
      <c r="L16" s="54"/>
    </row>
    <row r="17" spans="1:13" s="11" customFormat="1" ht="11.25" x14ac:dyDescent="0.2">
      <c r="A17" s="282" t="s">
        <v>373</v>
      </c>
      <c r="B17" s="255" t="s">
        <v>82</v>
      </c>
      <c r="C17" s="268" t="s">
        <v>380</v>
      </c>
      <c r="D17" s="283" t="s">
        <v>261</v>
      </c>
      <c r="E17" s="255" t="s">
        <v>262</v>
      </c>
      <c r="F17" s="284">
        <v>3</v>
      </c>
      <c r="G17" s="197">
        <v>691.1</v>
      </c>
      <c r="H17" s="198">
        <f t="shared" si="1"/>
        <v>2073.3000000000002</v>
      </c>
      <c r="I17" s="41">
        <f t="shared" si="2"/>
        <v>2534.19</v>
      </c>
      <c r="J17" s="48"/>
      <c r="K17" s="43">
        <f t="shared" si="0"/>
        <v>2.8652710368052762E-3</v>
      </c>
      <c r="L17" s="54"/>
    </row>
    <row r="18" spans="1:13" s="11" customFormat="1" ht="45" x14ac:dyDescent="0.2">
      <c r="A18" s="282" t="s">
        <v>374</v>
      </c>
      <c r="B18" s="255" t="s">
        <v>97</v>
      </c>
      <c r="C18" s="268" t="s">
        <v>98</v>
      </c>
      <c r="D18" s="283" t="s">
        <v>393</v>
      </c>
      <c r="E18" s="255" t="s">
        <v>16</v>
      </c>
      <c r="F18" s="284">
        <v>394.15</v>
      </c>
      <c r="G18" s="197">
        <v>28.35</v>
      </c>
      <c r="H18" s="198">
        <f t="shared" si="1"/>
        <v>11174.1525</v>
      </c>
      <c r="I18" s="41">
        <f t="shared" si="2"/>
        <v>13658.17</v>
      </c>
      <c r="K18" s="43">
        <f t="shared" si="0"/>
        <v>1.544255123600153E-2</v>
      </c>
      <c r="L18" s="54"/>
    </row>
    <row r="19" spans="1:13" s="11" customFormat="1" ht="11.25" x14ac:dyDescent="0.2">
      <c r="A19" s="282" t="s">
        <v>375</v>
      </c>
      <c r="B19" s="255" t="s">
        <v>97</v>
      </c>
      <c r="C19" s="268" t="s">
        <v>381</v>
      </c>
      <c r="D19" s="283" t="s">
        <v>394</v>
      </c>
      <c r="E19" s="255" t="s">
        <v>16</v>
      </c>
      <c r="F19" s="284">
        <v>394.15</v>
      </c>
      <c r="G19" s="197">
        <v>12.6</v>
      </c>
      <c r="H19" s="198">
        <f t="shared" si="1"/>
        <v>4966.29</v>
      </c>
      <c r="I19" s="41">
        <f t="shared" si="2"/>
        <v>6070.3</v>
      </c>
      <c r="K19" s="43">
        <f t="shared" si="0"/>
        <v>6.8633586174355783E-3</v>
      </c>
      <c r="L19" s="54"/>
    </row>
    <row r="20" spans="1:13" s="11" customFormat="1" ht="11.25" x14ac:dyDescent="0.2">
      <c r="A20" s="282" t="s">
        <v>611</v>
      </c>
      <c r="B20" s="255" t="s">
        <v>97</v>
      </c>
      <c r="C20" s="268" t="s">
        <v>100</v>
      </c>
      <c r="D20" s="283" t="s">
        <v>99</v>
      </c>
      <c r="E20" s="255" t="s">
        <v>16</v>
      </c>
      <c r="F20" s="284">
        <v>394.15</v>
      </c>
      <c r="G20" s="197">
        <v>12.6</v>
      </c>
      <c r="H20" s="198">
        <f t="shared" si="1"/>
        <v>4966.29</v>
      </c>
      <c r="I20" s="41">
        <f t="shared" si="2"/>
        <v>6070.3</v>
      </c>
      <c r="K20" s="43">
        <f t="shared" si="0"/>
        <v>6.8633586174355783E-3</v>
      </c>
      <c r="L20" s="54"/>
    </row>
    <row r="21" spans="1:13" s="11" customFormat="1" ht="11.25" x14ac:dyDescent="0.2">
      <c r="A21" s="282" t="s">
        <v>612</v>
      </c>
      <c r="B21" s="255" t="s">
        <v>97</v>
      </c>
      <c r="C21" s="268">
        <v>41005</v>
      </c>
      <c r="D21" s="283" t="s">
        <v>644</v>
      </c>
      <c r="E21" s="255" t="s">
        <v>16</v>
      </c>
      <c r="F21" s="284">
        <v>394.15</v>
      </c>
      <c r="G21" s="272">
        <v>21</v>
      </c>
      <c r="H21" s="285">
        <f t="shared" si="1"/>
        <v>8277.15</v>
      </c>
      <c r="I21" s="274">
        <f t="shared" si="2"/>
        <v>10117.16</v>
      </c>
      <c r="K21" s="43">
        <f t="shared" si="0"/>
        <v>1.143892349142127E-2</v>
      </c>
      <c r="L21" s="54"/>
    </row>
    <row r="22" spans="1:13" s="11" customFormat="1" ht="11.25" x14ac:dyDescent="0.2">
      <c r="A22" s="282" t="s">
        <v>613</v>
      </c>
      <c r="B22" s="255" t="s">
        <v>97</v>
      </c>
      <c r="C22" s="268" t="s">
        <v>382</v>
      </c>
      <c r="D22" s="283" t="s">
        <v>395</v>
      </c>
      <c r="E22" s="255" t="s">
        <v>105</v>
      </c>
      <c r="F22" s="284">
        <v>15</v>
      </c>
      <c r="G22" s="197">
        <v>17.8</v>
      </c>
      <c r="H22" s="198">
        <f t="shared" si="1"/>
        <v>267</v>
      </c>
      <c r="I22" s="41">
        <f t="shared" si="2"/>
        <v>326.35000000000002</v>
      </c>
      <c r="J22" s="48"/>
      <c r="K22" s="43">
        <f t="shared" si="0"/>
        <v>3.6898622552429056E-4</v>
      </c>
      <c r="L22" s="54"/>
    </row>
    <row r="23" spans="1:13" s="11" customFormat="1" ht="45" x14ac:dyDescent="0.2">
      <c r="A23" s="282" t="s">
        <v>614</v>
      </c>
      <c r="B23" s="255" t="s">
        <v>82</v>
      </c>
      <c r="C23" s="268" t="s">
        <v>103</v>
      </c>
      <c r="D23" s="283" t="s">
        <v>396</v>
      </c>
      <c r="E23" s="255" t="s">
        <v>104</v>
      </c>
      <c r="F23" s="284">
        <v>50</v>
      </c>
      <c r="G23" s="197">
        <v>46.88</v>
      </c>
      <c r="H23" s="198">
        <f t="shared" si="1"/>
        <v>2344</v>
      </c>
      <c r="I23" s="41">
        <f t="shared" si="2"/>
        <v>2865.07</v>
      </c>
      <c r="J23" s="48"/>
      <c r="K23" s="43">
        <f t="shared" si="0"/>
        <v>3.2393790873690184E-3</v>
      </c>
      <c r="L23" s="54"/>
    </row>
    <row r="24" spans="1:13" s="11" customFormat="1" ht="11.25" x14ac:dyDescent="0.2">
      <c r="A24" s="282" t="s">
        <v>615</v>
      </c>
      <c r="B24" s="255" t="s">
        <v>97</v>
      </c>
      <c r="C24" s="268" t="s">
        <v>383</v>
      </c>
      <c r="D24" s="283" t="s">
        <v>397</v>
      </c>
      <c r="E24" s="255" t="s">
        <v>16</v>
      </c>
      <c r="F24" s="284">
        <v>100</v>
      </c>
      <c r="G24" s="272">
        <v>44</v>
      </c>
      <c r="H24" s="285">
        <f t="shared" si="1"/>
        <v>4400</v>
      </c>
      <c r="I24" s="274">
        <f t="shared" si="2"/>
        <v>5378.12</v>
      </c>
      <c r="J24" s="48"/>
      <c r="K24" s="43">
        <f t="shared" si="0"/>
        <v>6.0807482739901868E-3</v>
      </c>
      <c r="L24" s="54"/>
    </row>
    <row r="25" spans="1:13" s="11" customFormat="1" ht="22.5" x14ac:dyDescent="0.2">
      <c r="A25" s="282" t="s">
        <v>616</v>
      </c>
      <c r="B25" s="255" t="s">
        <v>97</v>
      </c>
      <c r="C25" s="268" t="s">
        <v>384</v>
      </c>
      <c r="D25" s="283" t="s">
        <v>398</v>
      </c>
      <c r="E25" s="255" t="s">
        <v>105</v>
      </c>
      <c r="F25" s="284">
        <v>4</v>
      </c>
      <c r="G25" s="272">
        <v>261.93</v>
      </c>
      <c r="H25" s="285">
        <f t="shared" si="1"/>
        <v>1047.72</v>
      </c>
      <c r="I25" s="274">
        <f t="shared" si="2"/>
        <v>1280.6300000000001</v>
      </c>
      <c r="J25" s="48"/>
      <c r="K25" s="43">
        <f t="shared" si="0"/>
        <v>1.4479388080072689E-3</v>
      </c>
      <c r="L25" s="54"/>
    </row>
    <row r="26" spans="1:13" s="11" customFormat="1" ht="11.25" x14ac:dyDescent="0.2">
      <c r="A26" s="282" t="s">
        <v>617</v>
      </c>
      <c r="B26" s="255" t="s">
        <v>97</v>
      </c>
      <c r="C26" s="268" t="s">
        <v>385</v>
      </c>
      <c r="D26" s="283" t="s">
        <v>399</v>
      </c>
      <c r="E26" s="255" t="s">
        <v>21</v>
      </c>
      <c r="F26" s="284">
        <v>15</v>
      </c>
      <c r="G26" s="272">
        <v>78.48</v>
      </c>
      <c r="H26" s="285">
        <f t="shared" si="1"/>
        <v>1177.2</v>
      </c>
      <c r="I26" s="274">
        <f t="shared" si="2"/>
        <v>1438.89</v>
      </c>
      <c r="J26" s="48"/>
      <c r="K26" s="43">
        <f t="shared" si="0"/>
        <v>1.6268747971338944E-3</v>
      </c>
      <c r="L26" s="54"/>
      <c r="M26" s="47"/>
    </row>
    <row r="27" spans="1:13" s="11" customFormat="1" ht="11.25" x14ac:dyDescent="0.2">
      <c r="A27" s="282" t="s">
        <v>618</v>
      </c>
      <c r="B27" s="255" t="s">
        <v>67</v>
      </c>
      <c r="C27" s="268" t="s">
        <v>386</v>
      </c>
      <c r="D27" s="283" t="s">
        <v>400</v>
      </c>
      <c r="E27" s="255" t="s">
        <v>21</v>
      </c>
      <c r="F27" s="284">
        <v>15</v>
      </c>
      <c r="G27" s="272">
        <v>62.8</v>
      </c>
      <c r="H27" s="285">
        <f t="shared" si="1"/>
        <v>942</v>
      </c>
      <c r="I27" s="274">
        <f t="shared" si="2"/>
        <v>1151.4100000000001</v>
      </c>
      <c r="J27" s="48"/>
      <c r="K27" s="43">
        <f t="shared" si="0"/>
        <v>1.3018367701269295E-3</v>
      </c>
      <c r="L27" s="54"/>
    </row>
    <row r="28" spans="1:13" s="11" customFormat="1" ht="11.25" x14ac:dyDescent="0.2">
      <c r="A28" s="282" t="s">
        <v>619</v>
      </c>
      <c r="B28" s="286" t="s">
        <v>82</v>
      </c>
      <c r="C28" s="287" t="s">
        <v>109</v>
      </c>
      <c r="D28" s="288" t="s">
        <v>108</v>
      </c>
      <c r="E28" s="286" t="s">
        <v>404</v>
      </c>
      <c r="F28" s="289">
        <v>3</v>
      </c>
      <c r="G28" s="290">
        <v>791.36</v>
      </c>
      <c r="H28" s="285">
        <f t="shared" si="1"/>
        <v>2374.08</v>
      </c>
      <c r="I28" s="274">
        <f t="shared" si="2"/>
        <v>2901.84</v>
      </c>
      <c r="J28" s="48"/>
      <c r="K28" s="43">
        <f t="shared" si="0"/>
        <v>3.2809529299077903E-3</v>
      </c>
      <c r="L28" s="54"/>
    </row>
    <row r="29" spans="1:13" s="11" customFormat="1" ht="22.5" x14ac:dyDescent="0.2">
      <c r="A29" s="282" t="s">
        <v>620</v>
      </c>
      <c r="B29" s="286" t="s">
        <v>66</v>
      </c>
      <c r="C29" s="287" t="s">
        <v>387</v>
      </c>
      <c r="D29" s="288" t="s">
        <v>401</v>
      </c>
      <c r="E29" s="286" t="s">
        <v>21</v>
      </c>
      <c r="F29" s="289">
        <v>1</v>
      </c>
      <c r="G29" s="290">
        <v>666.17</v>
      </c>
      <c r="H29" s="285">
        <f t="shared" si="1"/>
        <v>666.17</v>
      </c>
      <c r="I29" s="274">
        <f t="shared" si="2"/>
        <v>814.26</v>
      </c>
      <c r="J29" s="48"/>
      <c r="K29" s="43">
        <f t="shared" si="0"/>
        <v>9.2063957099864811E-4</v>
      </c>
      <c r="L29" s="54"/>
    </row>
    <row r="30" spans="1:13" s="11" customFormat="1" ht="11.25" x14ac:dyDescent="0.2">
      <c r="A30" s="282" t="s">
        <v>577</v>
      </c>
      <c r="B30" s="286" t="s">
        <v>82</v>
      </c>
      <c r="C30" s="287" t="s">
        <v>388</v>
      </c>
      <c r="D30" s="288" t="s">
        <v>402</v>
      </c>
      <c r="E30" s="286" t="s">
        <v>262</v>
      </c>
      <c r="F30" s="289">
        <v>3</v>
      </c>
      <c r="G30" s="290">
        <v>480</v>
      </c>
      <c r="H30" s="285">
        <f t="shared" si="1"/>
        <v>1440</v>
      </c>
      <c r="I30" s="274">
        <f t="shared" si="2"/>
        <v>1760.11</v>
      </c>
      <c r="J30" s="48"/>
      <c r="K30" s="43">
        <f t="shared" si="0"/>
        <v>1.9900608101962891E-3</v>
      </c>
      <c r="L30" s="54"/>
    </row>
    <row r="31" spans="1:13" s="11" customFormat="1" ht="33.75" x14ac:dyDescent="0.2">
      <c r="A31" s="282" t="s">
        <v>621</v>
      </c>
      <c r="B31" s="286" t="s">
        <v>439</v>
      </c>
      <c r="C31" s="287" t="s">
        <v>578</v>
      </c>
      <c r="D31" s="288" t="s">
        <v>579</v>
      </c>
      <c r="E31" s="286" t="s">
        <v>580</v>
      </c>
      <c r="F31" s="289">
        <v>3</v>
      </c>
      <c r="G31" s="290">
        <v>1484.22</v>
      </c>
      <c r="H31" s="285">
        <f t="shared" ref="H31" si="3">F31*G31</f>
        <v>4452.66</v>
      </c>
      <c r="I31" s="274">
        <f t="shared" ref="I31" si="4">ROUND(H31*(1+$I$6),2)</f>
        <v>5442.49</v>
      </c>
      <c r="J31" s="48"/>
      <c r="K31" s="43">
        <f t="shared" si="0"/>
        <v>6.1535279379613785E-3</v>
      </c>
      <c r="L31" s="54"/>
    </row>
    <row r="32" spans="1:13" s="3" customFormat="1" ht="15.6" customHeight="1" x14ac:dyDescent="0.2">
      <c r="A32" s="365"/>
      <c r="B32" s="366"/>
      <c r="C32" s="366"/>
      <c r="D32" s="366"/>
      <c r="E32" s="366"/>
      <c r="F32" s="366"/>
      <c r="G32" s="366"/>
      <c r="H32" s="366"/>
      <c r="I32" s="367"/>
      <c r="L32" s="2"/>
    </row>
    <row r="33" spans="1:193" s="3" customFormat="1" ht="15.6" customHeight="1" x14ac:dyDescent="0.2">
      <c r="A33" s="368"/>
      <c r="B33" s="369"/>
      <c r="C33" s="369"/>
      <c r="D33" s="369"/>
      <c r="E33" s="369"/>
      <c r="F33" s="369"/>
      <c r="G33" s="369"/>
      <c r="H33" s="42">
        <f>SUM(H11:H31)</f>
        <v>73058.877899999992</v>
      </c>
      <c r="I33" s="170">
        <f>SUM(I11:I31)</f>
        <v>89299.880000000019</v>
      </c>
      <c r="K33" s="44">
        <f>(I33/$I$157)</f>
        <v>0.10096652569625277</v>
      </c>
      <c r="L33" s="2"/>
      <c r="M33" s="59"/>
    </row>
    <row r="34" spans="1:193" s="3" customFormat="1" ht="5.65" customHeight="1" x14ac:dyDescent="0.2">
      <c r="A34" s="343"/>
      <c r="B34" s="344"/>
      <c r="C34" s="344"/>
      <c r="D34" s="344"/>
      <c r="E34" s="344"/>
      <c r="F34" s="344"/>
      <c r="G34" s="344"/>
      <c r="H34" s="344"/>
      <c r="I34" s="345"/>
      <c r="K34" s="3" t="s">
        <v>96</v>
      </c>
      <c r="L34" s="2"/>
    </row>
    <row r="35" spans="1:193" s="6" customFormat="1" ht="15.6" customHeight="1" x14ac:dyDescent="0.2">
      <c r="A35" s="362" t="s">
        <v>405</v>
      </c>
      <c r="B35" s="363"/>
      <c r="C35" s="363"/>
      <c r="D35" s="363"/>
      <c r="E35" s="363"/>
      <c r="F35" s="363"/>
      <c r="G35" s="363"/>
      <c r="H35" s="363"/>
      <c r="I35" s="364"/>
      <c r="L35" s="52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</row>
    <row r="36" spans="1:193" s="14" customFormat="1" ht="33.75" x14ac:dyDescent="0.2">
      <c r="A36" s="291" t="s">
        <v>20</v>
      </c>
      <c r="B36" s="292" t="s">
        <v>84</v>
      </c>
      <c r="C36" s="256" t="s">
        <v>407</v>
      </c>
      <c r="D36" s="293" t="s">
        <v>637</v>
      </c>
      <c r="E36" s="255" t="s">
        <v>16</v>
      </c>
      <c r="F36" s="294">
        <f>9.95+(0.525*22)</f>
        <v>21.5</v>
      </c>
      <c r="G36" s="199">
        <v>7.34</v>
      </c>
      <c r="H36" s="200">
        <f>F36*G36</f>
        <v>157.81</v>
      </c>
      <c r="I36" s="41">
        <f t="shared" ref="I36:I40" si="5">ROUND(H36*(1+$I$6),2)</f>
        <v>192.89</v>
      </c>
      <c r="K36" s="43">
        <f>I36/I$157</f>
        <v>2.1809024985868056E-4</v>
      </c>
      <c r="L36" s="53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</row>
    <row r="37" spans="1:193" s="14" customFormat="1" ht="11.25" x14ac:dyDescent="0.2">
      <c r="A37" s="291" t="s">
        <v>22</v>
      </c>
      <c r="B37" s="292" t="s">
        <v>97</v>
      </c>
      <c r="C37" s="256" t="s">
        <v>408</v>
      </c>
      <c r="D37" s="293" t="s">
        <v>411</v>
      </c>
      <c r="E37" s="13" t="s">
        <v>16</v>
      </c>
      <c r="F37" s="333">
        <v>434.22</v>
      </c>
      <c r="G37" s="199">
        <v>12.5</v>
      </c>
      <c r="H37" s="200">
        <f t="shared" ref="H37:H40" si="6">F37*G37</f>
        <v>5427.75</v>
      </c>
      <c r="I37" s="41">
        <f t="shared" si="5"/>
        <v>6634.34</v>
      </c>
      <c r="K37" s="43">
        <f>I37/I$157</f>
        <v>7.5010880203610292E-3</v>
      </c>
      <c r="L37" s="53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</row>
    <row r="38" spans="1:193" s="14" customFormat="1" ht="11.25" x14ac:dyDescent="0.2">
      <c r="A38" s="291" t="s">
        <v>23</v>
      </c>
      <c r="B38" s="292" t="s">
        <v>97</v>
      </c>
      <c r="C38" s="256" t="s">
        <v>409</v>
      </c>
      <c r="D38" s="293" t="s">
        <v>412</v>
      </c>
      <c r="E38" s="255" t="s">
        <v>413</v>
      </c>
      <c r="F38" s="294">
        <v>5</v>
      </c>
      <c r="G38" s="199">
        <v>2.44</v>
      </c>
      <c r="H38" s="200">
        <f t="shared" si="6"/>
        <v>12.2</v>
      </c>
      <c r="I38" s="41">
        <f t="shared" si="5"/>
        <v>14.91</v>
      </c>
      <c r="K38" s="43">
        <f>I38/I$157</f>
        <v>1.6857927447731493E-5</v>
      </c>
      <c r="L38" s="53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</row>
    <row r="39" spans="1:193" s="14" customFormat="1" ht="22.5" x14ac:dyDescent="0.2">
      <c r="A39" s="291" t="s">
        <v>24</v>
      </c>
      <c r="B39" s="292" t="s">
        <v>406</v>
      </c>
      <c r="C39" s="256" t="s">
        <v>410</v>
      </c>
      <c r="D39" s="293" t="s">
        <v>414</v>
      </c>
      <c r="E39" s="255" t="s">
        <v>21</v>
      </c>
      <c r="F39" s="294">
        <v>15</v>
      </c>
      <c r="G39" s="199">
        <v>163.19</v>
      </c>
      <c r="H39" s="200">
        <f t="shared" si="6"/>
        <v>2447.85</v>
      </c>
      <c r="I39" s="41">
        <f t="shared" si="5"/>
        <v>2992.01</v>
      </c>
      <c r="K39" s="43">
        <f>I39/I$157</f>
        <v>3.3829032530440714E-3</v>
      </c>
      <c r="L39" s="53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</row>
    <row r="40" spans="1:193" s="14" customFormat="1" ht="11.25" x14ac:dyDescent="0.2">
      <c r="A40" s="291" t="s">
        <v>603</v>
      </c>
      <c r="B40" s="292" t="s">
        <v>84</v>
      </c>
      <c r="C40" s="256">
        <v>4866</v>
      </c>
      <c r="D40" s="293" t="s">
        <v>605</v>
      </c>
      <c r="E40" s="255" t="s">
        <v>16</v>
      </c>
      <c r="F40" s="294">
        <v>88.21</v>
      </c>
      <c r="G40" s="199">
        <v>21.29</v>
      </c>
      <c r="H40" s="200">
        <f t="shared" si="6"/>
        <v>1877.9908999999998</v>
      </c>
      <c r="I40" s="41">
        <f t="shared" si="5"/>
        <v>2295.4699999999998</v>
      </c>
      <c r="K40" s="43">
        <f>I40/I$157</f>
        <v>2.5953632943289204E-3</v>
      </c>
      <c r="L40" s="53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</row>
    <row r="41" spans="1:193" s="7" customFormat="1" ht="15.6" customHeight="1" x14ac:dyDescent="0.2">
      <c r="A41" s="365"/>
      <c r="B41" s="366"/>
      <c r="C41" s="366"/>
      <c r="D41" s="366"/>
      <c r="E41" s="366"/>
      <c r="F41" s="366"/>
      <c r="G41" s="366"/>
      <c r="H41" s="366"/>
      <c r="I41" s="367"/>
      <c r="K41" s="3"/>
      <c r="L41" s="49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</row>
    <row r="42" spans="1:193" s="7" customFormat="1" ht="15.6" customHeight="1" x14ac:dyDescent="0.2">
      <c r="A42" s="368"/>
      <c r="B42" s="369"/>
      <c r="C42" s="369"/>
      <c r="D42" s="369"/>
      <c r="E42" s="369"/>
      <c r="F42" s="369"/>
      <c r="G42" s="369"/>
      <c r="H42" s="42">
        <f>SUM(H36:H40)</f>
        <v>9923.6009000000013</v>
      </c>
      <c r="I42" s="170">
        <f>SUM(I36:I40)</f>
        <v>12129.62</v>
      </c>
      <c r="K42" s="44">
        <f>(I42/$I$157)</f>
        <v>1.3714302745040433E-2</v>
      </c>
      <c r="L42" s="49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</row>
    <row r="43" spans="1:193" s="7" customFormat="1" ht="3.75" customHeight="1" x14ac:dyDescent="0.2">
      <c r="A43" s="343"/>
      <c r="B43" s="344"/>
      <c r="C43" s="344"/>
      <c r="D43" s="344"/>
      <c r="E43" s="344"/>
      <c r="F43" s="344"/>
      <c r="G43" s="344"/>
      <c r="H43" s="344"/>
      <c r="I43" s="345"/>
      <c r="L43" s="49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</row>
    <row r="44" spans="1:193" s="7" customFormat="1" ht="15.6" customHeight="1" x14ac:dyDescent="0.2">
      <c r="A44" s="346" t="s">
        <v>622</v>
      </c>
      <c r="B44" s="347"/>
      <c r="C44" s="347"/>
      <c r="D44" s="347"/>
      <c r="E44" s="347"/>
      <c r="F44" s="347"/>
      <c r="G44" s="347"/>
      <c r="H44" s="347"/>
      <c r="I44" s="348"/>
      <c r="L44" s="49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</row>
    <row r="45" spans="1:193" s="3" customFormat="1" ht="46.5" customHeight="1" x14ac:dyDescent="0.2">
      <c r="A45" s="282" t="s">
        <v>25</v>
      </c>
      <c r="B45" s="255" t="s">
        <v>97</v>
      </c>
      <c r="C45" s="256" t="s">
        <v>111</v>
      </c>
      <c r="D45" s="293" t="s">
        <v>417</v>
      </c>
      <c r="E45" s="255" t="s">
        <v>21</v>
      </c>
      <c r="F45" s="332">
        <v>4.3600000000000003</v>
      </c>
      <c r="G45" s="197">
        <v>4126.72</v>
      </c>
      <c r="H45" s="198">
        <f>F45*G45</f>
        <v>17992.499200000002</v>
      </c>
      <c r="I45" s="41">
        <f t="shared" ref="I45:I47" si="7">ROUND(H45*(1+$I$6),2)</f>
        <v>21992.23</v>
      </c>
      <c r="K45" s="43">
        <f>I45/I$157</f>
        <v>2.4865420372489868E-2</v>
      </c>
      <c r="L45" s="2"/>
    </row>
    <row r="46" spans="1:193" s="3" customFormat="1" ht="22.5" x14ac:dyDescent="0.2">
      <c r="A46" s="282" t="s">
        <v>26</v>
      </c>
      <c r="B46" s="255" t="s">
        <v>97</v>
      </c>
      <c r="C46" s="256" t="s">
        <v>416</v>
      </c>
      <c r="D46" s="293" t="s">
        <v>418</v>
      </c>
      <c r="E46" s="255" t="s">
        <v>21</v>
      </c>
      <c r="F46" s="334">
        <v>3.6</v>
      </c>
      <c r="G46" s="197">
        <v>2944.07</v>
      </c>
      <c r="H46" s="198">
        <f t="shared" ref="H46:H47" si="8">F46*G46</f>
        <v>10598.652</v>
      </c>
      <c r="I46" s="41">
        <f t="shared" si="7"/>
        <v>12954.73</v>
      </c>
      <c r="K46" s="43">
        <f>I46/I$157</f>
        <v>1.4647209821928275E-2</v>
      </c>
      <c r="L46" s="2"/>
    </row>
    <row r="47" spans="1:193" s="3" customFormat="1" ht="22.5" x14ac:dyDescent="0.2">
      <c r="A47" s="282" t="s">
        <v>95</v>
      </c>
      <c r="B47" s="255" t="s">
        <v>66</v>
      </c>
      <c r="C47" s="256" t="s">
        <v>110</v>
      </c>
      <c r="D47" s="293" t="s">
        <v>638</v>
      </c>
      <c r="E47" s="255" t="s">
        <v>106</v>
      </c>
      <c r="F47" s="284">
        <v>29.47</v>
      </c>
      <c r="G47" s="272">
        <v>73.459999999999994</v>
      </c>
      <c r="H47" s="285">
        <f t="shared" si="8"/>
        <v>2164.8661999999999</v>
      </c>
      <c r="I47" s="274">
        <f t="shared" si="7"/>
        <v>2646.12</v>
      </c>
      <c r="K47" s="43">
        <f>I47/I$157</f>
        <v>2.9918242104621899E-3</v>
      </c>
      <c r="L47" s="2"/>
    </row>
    <row r="48" spans="1:193" s="3" customFormat="1" ht="15.6" customHeight="1" x14ac:dyDescent="0.2">
      <c r="A48" s="382"/>
      <c r="B48" s="383"/>
      <c r="C48" s="383"/>
      <c r="D48" s="383"/>
      <c r="E48" s="383"/>
      <c r="F48" s="383"/>
      <c r="G48" s="383"/>
      <c r="H48" s="383"/>
      <c r="I48" s="384"/>
      <c r="L48" s="2"/>
    </row>
    <row r="49" spans="1:193" s="3" customFormat="1" ht="15.6" customHeight="1" x14ac:dyDescent="0.2">
      <c r="A49" s="368"/>
      <c r="B49" s="369"/>
      <c r="C49" s="369"/>
      <c r="D49" s="369"/>
      <c r="E49" s="369"/>
      <c r="F49" s="369"/>
      <c r="G49" s="369"/>
      <c r="H49" s="42">
        <f>SUM(H45:H47)</f>
        <v>30756.017400000001</v>
      </c>
      <c r="I49" s="170">
        <f>SUM(I45:I47)</f>
        <v>37593.08</v>
      </c>
      <c r="K49" s="44">
        <f>(I49/$I$157)</f>
        <v>4.2504454404880335E-2</v>
      </c>
      <c r="L49" s="2"/>
    </row>
    <row r="50" spans="1:193" s="3" customFormat="1" ht="5.65" customHeight="1" x14ac:dyDescent="0.2">
      <c r="A50" s="343"/>
      <c r="B50" s="344"/>
      <c r="C50" s="344"/>
      <c r="D50" s="344"/>
      <c r="E50" s="344"/>
      <c r="F50" s="344"/>
      <c r="G50" s="344"/>
      <c r="H50" s="344"/>
      <c r="I50" s="345"/>
      <c r="L50" s="2"/>
    </row>
    <row r="51" spans="1:193" s="3" customFormat="1" ht="15.6" customHeight="1" x14ac:dyDescent="0.2">
      <c r="A51" s="346" t="s">
        <v>627</v>
      </c>
      <c r="B51" s="347"/>
      <c r="C51" s="347"/>
      <c r="D51" s="347"/>
      <c r="E51" s="347"/>
      <c r="F51" s="347"/>
      <c r="G51" s="347"/>
      <c r="H51" s="347"/>
      <c r="I51" s="348"/>
      <c r="L51" s="2"/>
    </row>
    <row r="52" spans="1:193" s="3" customFormat="1" ht="15.6" customHeight="1" x14ac:dyDescent="0.2">
      <c r="A52" s="28" t="s">
        <v>27</v>
      </c>
      <c r="B52" s="385"/>
      <c r="C52" s="385"/>
      <c r="D52" s="386" t="s">
        <v>419</v>
      </c>
      <c r="E52" s="386"/>
      <c r="F52" s="386"/>
      <c r="G52" s="386"/>
      <c r="H52" s="386"/>
      <c r="I52" s="387"/>
      <c r="L52" s="2"/>
    </row>
    <row r="53" spans="1:193" s="295" customFormat="1" ht="33.75" x14ac:dyDescent="0.2">
      <c r="A53" s="282" t="s">
        <v>28</v>
      </c>
      <c r="B53" s="255" t="s">
        <v>66</v>
      </c>
      <c r="C53" s="256" t="s">
        <v>425</v>
      </c>
      <c r="D53" s="293" t="s">
        <v>426</v>
      </c>
      <c r="E53" s="255" t="s">
        <v>16</v>
      </c>
      <c r="F53" s="284">
        <v>172.84</v>
      </c>
      <c r="G53" s="272">
        <v>146.69999999999999</v>
      </c>
      <c r="H53" s="273">
        <f>F53*G53</f>
        <v>25355.627999999997</v>
      </c>
      <c r="I53" s="274">
        <f t="shared" ref="I53:I56" si="9">ROUND(H53*(1+$I$6),2)</f>
        <v>30992.18</v>
      </c>
      <c r="K53" s="276">
        <f>I53/I$157</f>
        <v>3.5041175176863511E-2</v>
      </c>
      <c r="L53" s="296"/>
    </row>
    <row r="54" spans="1:193" s="11" customFormat="1" ht="11.25" x14ac:dyDescent="0.2">
      <c r="A54" s="28" t="s">
        <v>29</v>
      </c>
      <c r="B54" s="385"/>
      <c r="C54" s="385"/>
      <c r="D54" s="386" t="s">
        <v>420</v>
      </c>
      <c r="E54" s="386"/>
      <c r="F54" s="386"/>
      <c r="G54" s="386"/>
      <c r="H54" s="386"/>
      <c r="I54" s="387"/>
      <c r="K54" s="3"/>
      <c r="L54" s="54"/>
    </row>
    <row r="55" spans="1:193" s="11" customFormat="1" ht="33.75" x14ac:dyDescent="0.2">
      <c r="A55" s="282" t="s">
        <v>421</v>
      </c>
      <c r="B55" s="255" t="s">
        <v>82</v>
      </c>
      <c r="C55" s="256" t="s">
        <v>112</v>
      </c>
      <c r="D55" s="293" t="s">
        <v>423</v>
      </c>
      <c r="E55" s="255" t="s">
        <v>16</v>
      </c>
      <c r="F55" s="284">
        <v>50.98</v>
      </c>
      <c r="G55" s="197">
        <v>158.86000000000001</v>
      </c>
      <c r="H55" s="40">
        <f>F55*G55</f>
        <v>8098.6828000000005</v>
      </c>
      <c r="I55" s="41">
        <f t="shared" si="9"/>
        <v>9899.02</v>
      </c>
      <c r="K55" s="43">
        <f>I55/I$157</f>
        <v>1.1192284437534741E-2</v>
      </c>
      <c r="L55" s="54"/>
    </row>
    <row r="56" spans="1:193" s="11" customFormat="1" ht="22.5" x14ac:dyDescent="0.2">
      <c r="A56" s="282" t="s">
        <v>422</v>
      </c>
      <c r="B56" s="255" t="s">
        <v>97</v>
      </c>
      <c r="C56" s="256" t="s">
        <v>111</v>
      </c>
      <c r="D56" s="293" t="s">
        <v>424</v>
      </c>
      <c r="E56" s="255" t="s">
        <v>16</v>
      </c>
      <c r="F56" s="284">
        <v>35.57</v>
      </c>
      <c r="G56" s="197">
        <v>98.91</v>
      </c>
      <c r="H56" s="40">
        <f>F56*G56</f>
        <v>3518.2287000000001</v>
      </c>
      <c r="I56" s="41">
        <f t="shared" si="9"/>
        <v>4300.33</v>
      </c>
      <c r="K56" s="43">
        <f>I56/I$157</f>
        <v>4.8621496405971271E-3</v>
      </c>
      <c r="L56" s="54"/>
    </row>
    <row r="57" spans="1:193" s="3" customFormat="1" ht="14.1" customHeight="1" x14ac:dyDescent="0.2">
      <c r="A57" s="382"/>
      <c r="B57" s="383"/>
      <c r="C57" s="383"/>
      <c r="D57" s="383"/>
      <c r="E57" s="383"/>
      <c r="F57" s="383"/>
      <c r="G57" s="383"/>
      <c r="H57" s="383"/>
      <c r="I57" s="384"/>
      <c r="L57" s="2"/>
    </row>
    <row r="58" spans="1:193" s="3" customFormat="1" ht="14.1" customHeight="1" x14ac:dyDescent="0.2">
      <c r="A58" s="368"/>
      <c r="B58" s="369"/>
      <c r="C58" s="369"/>
      <c r="D58" s="369"/>
      <c r="E58" s="369"/>
      <c r="F58" s="369"/>
      <c r="G58" s="369"/>
      <c r="H58" s="42">
        <f>SUM(H53:H56)</f>
        <v>36972.539499999999</v>
      </c>
      <c r="I58" s="170">
        <f>SUM(I53:I56)</f>
        <v>45191.53</v>
      </c>
      <c r="K58" s="44">
        <f>(I58/$I$157)</f>
        <v>5.1095609254995379E-2</v>
      </c>
      <c r="L58" s="2"/>
    </row>
    <row r="59" spans="1:193" s="9" customFormat="1" ht="5.65" customHeight="1" x14ac:dyDescent="0.2">
      <c r="A59" s="343"/>
      <c r="B59" s="344"/>
      <c r="C59" s="344"/>
      <c r="D59" s="344"/>
      <c r="E59" s="344"/>
      <c r="F59" s="344"/>
      <c r="G59" s="344"/>
      <c r="H59" s="344"/>
      <c r="I59" s="345"/>
      <c r="L59" s="55"/>
    </row>
    <row r="60" spans="1:193" s="6" customFormat="1" ht="15.6" customHeight="1" x14ac:dyDescent="0.2">
      <c r="A60" s="379" t="s">
        <v>447</v>
      </c>
      <c r="B60" s="380"/>
      <c r="C60" s="380"/>
      <c r="D60" s="380"/>
      <c r="E60" s="380"/>
      <c r="F60" s="380"/>
      <c r="G60" s="380"/>
      <c r="H60" s="380"/>
      <c r="I60" s="381"/>
      <c r="L60" s="52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</row>
    <row r="61" spans="1:193" s="3" customFormat="1" ht="22.5" x14ac:dyDescent="0.2">
      <c r="A61" s="282" t="s">
        <v>427</v>
      </c>
      <c r="B61" s="255" t="s">
        <v>439</v>
      </c>
      <c r="C61" s="256" t="s">
        <v>433</v>
      </c>
      <c r="D61" s="293" t="s">
        <v>440</v>
      </c>
      <c r="E61" s="255" t="s">
        <v>16</v>
      </c>
      <c r="F61" s="284">
        <v>206.71</v>
      </c>
      <c r="G61" s="197">
        <v>1188.57</v>
      </c>
      <c r="H61" s="40">
        <f>F61*G61</f>
        <v>245689.30470000001</v>
      </c>
      <c r="I61" s="41">
        <f>ROUND(H61*(1+$I$6),2)</f>
        <v>300306.03999999998</v>
      </c>
      <c r="K61" s="43">
        <f t="shared" ref="K61:K66" si="10">I61/I$157</f>
        <v>0.33953973403323612</v>
      </c>
      <c r="L61" s="2"/>
    </row>
    <row r="62" spans="1:193" s="16" customFormat="1" ht="67.5" x14ac:dyDescent="0.2">
      <c r="A62" s="282" t="s">
        <v>428</v>
      </c>
      <c r="B62" s="255" t="s">
        <v>66</v>
      </c>
      <c r="C62" s="256" t="s">
        <v>434</v>
      </c>
      <c r="D62" s="293" t="s">
        <v>441</v>
      </c>
      <c r="E62" s="255" t="s">
        <v>16</v>
      </c>
      <c r="F62" s="284">
        <v>28.15</v>
      </c>
      <c r="G62" s="197">
        <v>343.03</v>
      </c>
      <c r="H62" s="40">
        <f t="shared" ref="H62:H65" si="11">F62*G62</f>
        <v>9656.2944999999982</v>
      </c>
      <c r="I62" s="41">
        <f t="shared" ref="I62:I66" si="12">ROUND(H62*(1+$I$6),2)</f>
        <v>11802.89</v>
      </c>
      <c r="J62" s="3"/>
      <c r="K62" s="43">
        <f t="shared" si="10"/>
        <v>1.3344886874148594E-2</v>
      </c>
      <c r="L62" s="56"/>
    </row>
    <row r="63" spans="1:193" s="16" customFormat="1" ht="22.5" x14ac:dyDescent="0.2">
      <c r="A63" s="282" t="s">
        <v>429</v>
      </c>
      <c r="B63" s="255" t="s">
        <v>84</v>
      </c>
      <c r="C63" s="256" t="s">
        <v>435</v>
      </c>
      <c r="D63" s="293" t="s">
        <v>442</v>
      </c>
      <c r="E63" s="255" t="s">
        <v>443</v>
      </c>
      <c r="F63" s="284">
        <v>3</v>
      </c>
      <c r="G63" s="197">
        <v>521.30999999999995</v>
      </c>
      <c r="H63" s="40">
        <f t="shared" si="11"/>
        <v>1563.9299999999998</v>
      </c>
      <c r="I63" s="41">
        <f t="shared" si="12"/>
        <v>1911.59</v>
      </c>
      <c r="J63" s="3"/>
      <c r="K63" s="43">
        <f t="shared" si="10"/>
        <v>2.1613310214492983E-3</v>
      </c>
      <c r="L63" s="56"/>
    </row>
    <row r="64" spans="1:193" s="16" customFormat="1" ht="33.75" x14ac:dyDescent="0.2">
      <c r="A64" s="282" t="s">
        <v>430</v>
      </c>
      <c r="B64" s="255" t="s">
        <v>82</v>
      </c>
      <c r="C64" s="256" t="s">
        <v>436</v>
      </c>
      <c r="D64" s="293" t="s">
        <v>444</v>
      </c>
      <c r="E64" s="255" t="s">
        <v>443</v>
      </c>
      <c r="F64" s="284">
        <v>1</v>
      </c>
      <c r="G64" s="197">
        <v>456.14</v>
      </c>
      <c r="H64" s="40">
        <f t="shared" si="11"/>
        <v>456.14</v>
      </c>
      <c r="I64" s="41">
        <f t="shared" si="12"/>
        <v>557.54</v>
      </c>
      <c r="J64" s="3"/>
      <c r="K64" s="43">
        <f t="shared" si="10"/>
        <v>6.3038020584897485E-4</v>
      </c>
      <c r="L64" s="56"/>
    </row>
    <row r="65" spans="1:12" s="16" customFormat="1" ht="11.25" x14ac:dyDescent="0.2">
      <c r="A65" s="282" t="s">
        <v>431</v>
      </c>
      <c r="B65" s="255" t="s">
        <v>97</v>
      </c>
      <c r="C65" s="256" t="s">
        <v>437</v>
      </c>
      <c r="D65" s="293" t="s">
        <v>445</v>
      </c>
      <c r="E65" s="255" t="s">
        <v>105</v>
      </c>
      <c r="F65" s="284">
        <v>3</v>
      </c>
      <c r="G65" s="197">
        <v>524.51</v>
      </c>
      <c r="H65" s="40">
        <f t="shared" si="11"/>
        <v>1573.53</v>
      </c>
      <c r="I65" s="41">
        <f t="shared" si="12"/>
        <v>1923.33</v>
      </c>
      <c r="J65" s="3"/>
      <c r="K65" s="43">
        <f t="shared" si="10"/>
        <v>2.1746048020151176E-3</v>
      </c>
      <c r="L65" s="56"/>
    </row>
    <row r="66" spans="1:12" s="16" customFormat="1" ht="22.5" x14ac:dyDescent="0.2">
      <c r="A66" s="282" t="s">
        <v>432</v>
      </c>
      <c r="B66" s="255" t="s">
        <v>97</v>
      </c>
      <c r="C66" s="256" t="s">
        <v>438</v>
      </c>
      <c r="D66" s="293" t="s">
        <v>446</v>
      </c>
      <c r="E66" s="13" t="s">
        <v>106</v>
      </c>
      <c r="F66" s="332">
        <v>8.02</v>
      </c>
      <c r="G66" s="197">
        <v>2118.67</v>
      </c>
      <c r="H66" s="40">
        <f t="shared" ref="H66" si="13">F66*G66</f>
        <v>16991.733400000001</v>
      </c>
      <c r="I66" s="41">
        <f t="shared" si="12"/>
        <v>20769</v>
      </c>
      <c r="J66" s="3"/>
      <c r="K66" s="43">
        <f t="shared" si="10"/>
        <v>2.3482380627896402E-2</v>
      </c>
      <c r="L66" s="56"/>
    </row>
    <row r="67" spans="1:12" s="3" customFormat="1" ht="15.6" customHeight="1" x14ac:dyDescent="0.2">
      <c r="A67" s="382"/>
      <c r="B67" s="383"/>
      <c r="C67" s="383"/>
      <c r="D67" s="383"/>
      <c r="E67" s="383"/>
      <c r="F67" s="383"/>
      <c r="G67" s="383"/>
      <c r="H67" s="383">
        <f>F67*G67</f>
        <v>0</v>
      </c>
      <c r="I67" s="384">
        <f>ROUND(H67*(1.2487),2)</f>
        <v>0</v>
      </c>
      <c r="L67" s="2"/>
    </row>
    <row r="68" spans="1:12" s="9" customFormat="1" ht="15.6" customHeight="1" x14ac:dyDescent="0.2">
      <c r="A68" s="368"/>
      <c r="B68" s="369"/>
      <c r="C68" s="369"/>
      <c r="D68" s="369"/>
      <c r="E68" s="369"/>
      <c r="F68" s="369"/>
      <c r="G68" s="369"/>
      <c r="H68" s="42">
        <f>SUM(H61:H67)</f>
        <v>275930.9326</v>
      </c>
      <c r="I68" s="170">
        <f>SUM(I61:I67)</f>
        <v>337270.39</v>
      </c>
      <c r="K68" s="44">
        <f>(I68/$I$157)</f>
        <v>0.38133331756459454</v>
      </c>
      <c r="L68" s="55"/>
    </row>
    <row r="69" spans="1:12" s="3" customFormat="1" ht="5.65" customHeight="1" x14ac:dyDescent="0.2">
      <c r="A69" s="343"/>
      <c r="B69" s="344"/>
      <c r="C69" s="344"/>
      <c r="D69" s="344"/>
      <c r="E69" s="344"/>
      <c r="F69" s="344"/>
      <c r="G69" s="344"/>
      <c r="H69" s="344"/>
      <c r="I69" s="345"/>
      <c r="L69" s="2"/>
    </row>
    <row r="70" spans="1:12" s="3" customFormat="1" ht="15.6" customHeight="1" x14ac:dyDescent="0.2">
      <c r="A70" s="379" t="s">
        <v>448</v>
      </c>
      <c r="B70" s="380"/>
      <c r="C70" s="380"/>
      <c r="D70" s="380"/>
      <c r="E70" s="380"/>
      <c r="F70" s="380"/>
      <c r="G70" s="380"/>
      <c r="H70" s="380"/>
      <c r="I70" s="381"/>
      <c r="L70" s="2"/>
    </row>
    <row r="71" spans="1:12" s="11" customFormat="1" ht="15.6" customHeight="1" x14ac:dyDescent="0.2">
      <c r="A71" s="28" t="s">
        <v>33</v>
      </c>
      <c r="B71" s="385"/>
      <c r="C71" s="385"/>
      <c r="D71" s="386" t="s">
        <v>449</v>
      </c>
      <c r="E71" s="386"/>
      <c r="F71" s="386"/>
      <c r="G71" s="386"/>
      <c r="H71" s="386"/>
      <c r="I71" s="387"/>
      <c r="L71" s="54"/>
    </row>
    <row r="72" spans="1:12" s="3" customFormat="1" ht="11.25" x14ac:dyDescent="0.2">
      <c r="A72" s="282" t="s">
        <v>68</v>
      </c>
      <c r="B72" s="255" t="s">
        <v>97</v>
      </c>
      <c r="C72" s="297" t="s">
        <v>548</v>
      </c>
      <c r="D72" s="298" t="s">
        <v>549</v>
      </c>
      <c r="E72" s="255" t="s">
        <v>106</v>
      </c>
      <c r="F72" s="284">
        <v>69.739999999999995</v>
      </c>
      <c r="G72" s="197">
        <v>33.25</v>
      </c>
      <c r="H72" s="40">
        <f t="shared" ref="H72" si="14">F72*G72</f>
        <v>2318.855</v>
      </c>
      <c r="I72" s="41">
        <f t="shared" ref="I72" si="15">ROUND(H72*(1+$I$6),2)</f>
        <v>2834.34</v>
      </c>
      <c r="K72" s="43">
        <f>I72/I$157</f>
        <v>3.2046343448828489E-3</v>
      </c>
      <c r="L72" s="2"/>
    </row>
    <row r="73" spans="1:12" s="12" customFormat="1" ht="15.6" customHeight="1" x14ac:dyDescent="0.2">
      <c r="A73" s="28" t="s">
        <v>34</v>
      </c>
      <c r="B73" s="388"/>
      <c r="C73" s="389"/>
      <c r="D73" s="390" t="s">
        <v>450</v>
      </c>
      <c r="E73" s="391"/>
      <c r="F73" s="391"/>
      <c r="G73" s="391"/>
      <c r="H73" s="391"/>
      <c r="I73" s="392"/>
      <c r="K73" s="3"/>
      <c r="L73" s="57"/>
    </row>
    <row r="74" spans="1:12" s="3" customFormat="1" ht="11.25" x14ac:dyDescent="0.2">
      <c r="A74" s="282" t="s">
        <v>69</v>
      </c>
      <c r="B74" s="255" t="s">
        <v>84</v>
      </c>
      <c r="C74" s="297">
        <v>1988</v>
      </c>
      <c r="D74" s="298" t="s">
        <v>550</v>
      </c>
      <c r="E74" s="255" t="s">
        <v>30</v>
      </c>
      <c r="F74" s="284">
        <v>22.11</v>
      </c>
      <c r="G74" s="197">
        <v>130.46</v>
      </c>
      <c r="H74" s="40">
        <f t="shared" ref="H74" si="16">F74*G74</f>
        <v>2884.4706000000001</v>
      </c>
      <c r="I74" s="41">
        <f t="shared" ref="I74" si="17">ROUND(H74*(1+$I$6),2)</f>
        <v>3525.69</v>
      </c>
      <c r="K74" s="43">
        <f>I74/I$157</f>
        <v>3.9863062523938595E-3</v>
      </c>
      <c r="L74" s="2"/>
    </row>
    <row r="75" spans="1:12" s="3" customFormat="1" ht="15.6" customHeight="1" x14ac:dyDescent="0.2">
      <c r="A75" s="382"/>
      <c r="B75" s="383"/>
      <c r="C75" s="383"/>
      <c r="D75" s="383"/>
      <c r="E75" s="383"/>
      <c r="F75" s="383"/>
      <c r="G75" s="383"/>
      <c r="H75" s="383">
        <f>F75*G75</f>
        <v>0</v>
      </c>
      <c r="I75" s="384">
        <f>ROUND(H75*(1.2487),2)</f>
        <v>0</v>
      </c>
      <c r="L75" s="2"/>
    </row>
    <row r="76" spans="1:12" s="3" customFormat="1" ht="14.1" customHeight="1" x14ac:dyDescent="0.2">
      <c r="A76" s="393"/>
      <c r="B76" s="394"/>
      <c r="C76" s="394"/>
      <c r="D76" s="394"/>
      <c r="E76" s="394"/>
      <c r="F76" s="394"/>
      <c r="G76" s="395"/>
      <c r="H76" s="42">
        <f>SUM(H72:H74)</f>
        <v>5203.3256000000001</v>
      </c>
      <c r="I76" s="170">
        <f>SUM(I72:I74)</f>
        <v>6360.0300000000007</v>
      </c>
      <c r="K76" s="44">
        <f>(I76/$I$157)</f>
        <v>7.1909405972767088E-3</v>
      </c>
      <c r="L76" s="2"/>
    </row>
    <row r="77" spans="1:12" s="3" customFormat="1" ht="5.65" customHeight="1" x14ac:dyDescent="0.2">
      <c r="A77" s="396"/>
      <c r="B77" s="397"/>
      <c r="C77" s="397"/>
      <c r="D77" s="397"/>
      <c r="E77" s="397"/>
      <c r="F77" s="397"/>
      <c r="G77" s="397"/>
      <c r="H77" s="397"/>
      <c r="I77" s="398"/>
      <c r="L77" s="2"/>
    </row>
    <row r="78" spans="1:12" s="3" customFormat="1" ht="15.6" customHeight="1" x14ac:dyDescent="0.2">
      <c r="A78" s="399" t="s">
        <v>451</v>
      </c>
      <c r="B78" s="400"/>
      <c r="C78" s="400"/>
      <c r="D78" s="400"/>
      <c r="E78" s="400"/>
      <c r="F78" s="400"/>
      <c r="G78" s="400"/>
      <c r="H78" s="400"/>
      <c r="I78" s="401"/>
      <c r="L78" s="2"/>
    </row>
    <row r="79" spans="1:12" s="11" customFormat="1" ht="15" customHeight="1" x14ac:dyDescent="0.2">
      <c r="A79" s="28" t="s">
        <v>35</v>
      </c>
      <c r="B79" s="402"/>
      <c r="C79" s="402"/>
      <c r="D79" s="403" t="s">
        <v>624</v>
      </c>
      <c r="E79" s="403"/>
      <c r="F79" s="403"/>
      <c r="G79" s="403"/>
      <c r="H79" s="403"/>
      <c r="I79" s="404"/>
      <c r="K79" s="46"/>
      <c r="L79" s="54"/>
    </row>
    <row r="80" spans="1:12" s="16" customFormat="1" ht="45" x14ac:dyDescent="0.2">
      <c r="A80" s="282" t="s">
        <v>78</v>
      </c>
      <c r="B80" s="255" t="s">
        <v>97</v>
      </c>
      <c r="C80" s="297" t="s">
        <v>113</v>
      </c>
      <c r="D80" s="298" t="s">
        <v>452</v>
      </c>
      <c r="E80" s="255" t="s">
        <v>16</v>
      </c>
      <c r="F80" s="284">
        <v>345.68</v>
      </c>
      <c r="G80" s="197">
        <v>12.16</v>
      </c>
      <c r="H80" s="40">
        <f>F80*G80</f>
        <v>4203.4688000000006</v>
      </c>
      <c r="I80" s="41">
        <f>ROUND(H80*(1+$I$6),2)</f>
        <v>5137.8999999999996</v>
      </c>
      <c r="K80" s="43">
        <f>I80/I$157</f>
        <v>5.8091445629577208E-3</v>
      </c>
      <c r="L80" s="56"/>
    </row>
    <row r="81" spans="1:236" s="11" customFormat="1" ht="15" customHeight="1" x14ac:dyDescent="0.2">
      <c r="A81" s="30" t="s">
        <v>36</v>
      </c>
      <c r="B81" s="405"/>
      <c r="C81" s="405"/>
      <c r="D81" s="406" t="s">
        <v>625</v>
      </c>
      <c r="E81" s="406"/>
      <c r="F81" s="406"/>
      <c r="G81" s="406"/>
      <c r="H81" s="406"/>
      <c r="I81" s="407"/>
      <c r="J81" s="16"/>
      <c r="K81" s="3"/>
      <c r="L81" s="54"/>
    </row>
    <row r="82" spans="1:236" s="14" customFormat="1" ht="22.5" x14ac:dyDescent="0.2">
      <c r="A82" s="282" t="s">
        <v>79</v>
      </c>
      <c r="B82" s="255" t="s">
        <v>97</v>
      </c>
      <c r="C82" s="256">
        <v>120020</v>
      </c>
      <c r="D82" s="293" t="s">
        <v>453</v>
      </c>
      <c r="E82" s="255" t="s">
        <v>16</v>
      </c>
      <c r="F82" s="284">
        <v>345.68</v>
      </c>
      <c r="G82" s="197">
        <v>31.95</v>
      </c>
      <c r="H82" s="40">
        <f>F82*G82</f>
        <v>11044.476000000001</v>
      </c>
      <c r="I82" s="41">
        <f>ROUND(H82*(1+$I$6),2)</f>
        <v>13499.66</v>
      </c>
      <c r="K82" s="43">
        <f>I82/I$157</f>
        <v>1.5263332585448887E-2</v>
      </c>
      <c r="L82" s="53"/>
    </row>
    <row r="83" spans="1:236" s="3" customFormat="1" ht="15" customHeight="1" x14ac:dyDescent="0.2">
      <c r="A83" s="408"/>
      <c r="B83" s="409"/>
      <c r="C83" s="409"/>
      <c r="D83" s="409"/>
      <c r="E83" s="409"/>
      <c r="F83" s="409"/>
      <c r="G83" s="409"/>
      <c r="H83" s="409"/>
      <c r="I83" s="410"/>
      <c r="L83" s="2"/>
    </row>
    <row r="84" spans="1:236" s="3" customFormat="1" ht="15" customHeight="1" x14ac:dyDescent="0.2">
      <c r="A84" s="393"/>
      <c r="B84" s="394"/>
      <c r="C84" s="394"/>
      <c r="D84" s="394"/>
      <c r="E84" s="394"/>
      <c r="F84" s="394"/>
      <c r="G84" s="395"/>
      <c r="H84" s="42">
        <f>SUM(H80:H82)</f>
        <v>15247.944800000001</v>
      </c>
      <c r="I84" s="170">
        <f>SUM(I80:I82)</f>
        <v>18637.559999999998</v>
      </c>
      <c r="K84" s="44">
        <f>(I84/$I$157)</f>
        <v>2.1072477148406606E-2</v>
      </c>
      <c r="L84" s="2"/>
    </row>
    <row r="85" spans="1:236" s="3" customFormat="1" ht="5.65" customHeight="1" x14ac:dyDescent="0.2">
      <c r="A85" s="396"/>
      <c r="B85" s="397"/>
      <c r="C85" s="397"/>
      <c r="D85" s="397"/>
      <c r="E85" s="397"/>
      <c r="F85" s="397"/>
      <c r="G85" s="397"/>
      <c r="H85" s="397"/>
      <c r="I85" s="398"/>
      <c r="L85" s="2"/>
    </row>
    <row r="86" spans="1:236" s="3" customFormat="1" ht="15.6" customHeight="1" x14ac:dyDescent="0.2">
      <c r="A86" s="399" t="s">
        <v>630</v>
      </c>
      <c r="B86" s="400"/>
      <c r="C86" s="400"/>
      <c r="D86" s="400"/>
      <c r="E86" s="400"/>
      <c r="F86" s="400"/>
      <c r="G86" s="400"/>
      <c r="H86" s="400"/>
      <c r="I86" s="401"/>
      <c r="L86" s="2"/>
    </row>
    <row r="87" spans="1:236" s="3" customFormat="1" ht="15.6" customHeight="1" x14ac:dyDescent="0.2">
      <c r="A87" s="29" t="s">
        <v>37</v>
      </c>
      <c r="B87" s="27"/>
      <c r="C87" s="39"/>
      <c r="D87" s="411" t="s">
        <v>454</v>
      </c>
      <c r="E87" s="412"/>
      <c r="F87" s="412"/>
      <c r="G87" s="412"/>
      <c r="H87" s="412"/>
      <c r="I87" s="413"/>
      <c r="L87" s="2"/>
    </row>
    <row r="88" spans="1:236" s="3" customFormat="1" ht="45" x14ac:dyDescent="0.2">
      <c r="A88" s="299" t="s">
        <v>38</v>
      </c>
      <c r="B88" s="292" t="s">
        <v>66</v>
      </c>
      <c r="C88" s="256">
        <v>87690</v>
      </c>
      <c r="D88" s="300" t="s">
        <v>455</v>
      </c>
      <c r="E88" s="255" t="s">
        <v>16</v>
      </c>
      <c r="F88" s="284">
        <v>348.64</v>
      </c>
      <c r="G88" s="197">
        <v>58.48</v>
      </c>
      <c r="H88" s="40">
        <f t="shared" ref="H88" si="18">F88*G88</f>
        <v>20388.467199999999</v>
      </c>
      <c r="I88" s="41">
        <f>ROUND(H88*(1+$I$6),2)</f>
        <v>24920.82</v>
      </c>
      <c r="K88" s="43">
        <f>I88/I$157</f>
        <v>2.8176618074981615E-2</v>
      </c>
      <c r="L88" s="2"/>
    </row>
    <row r="89" spans="1:236" s="3" customFormat="1" ht="15.6" customHeight="1" x14ac:dyDescent="0.2">
      <c r="A89" s="28" t="s">
        <v>39</v>
      </c>
      <c r="B89" s="402"/>
      <c r="C89" s="402"/>
      <c r="D89" s="403" t="s">
        <v>456</v>
      </c>
      <c r="E89" s="403"/>
      <c r="F89" s="403"/>
      <c r="G89" s="403"/>
      <c r="H89" s="403"/>
      <c r="I89" s="404"/>
      <c r="L89" s="2"/>
    </row>
    <row r="90" spans="1:236" s="17" customFormat="1" ht="45" x14ac:dyDescent="0.2">
      <c r="A90" s="299" t="s">
        <v>40</v>
      </c>
      <c r="B90" s="292" t="s">
        <v>66</v>
      </c>
      <c r="C90" s="256" t="s">
        <v>114</v>
      </c>
      <c r="D90" s="300" t="s">
        <v>458</v>
      </c>
      <c r="E90" s="292" t="s">
        <v>16</v>
      </c>
      <c r="F90" s="284">
        <v>172.89</v>
      </c>
      <c r="G90" s="197">
        <v>105.45</v>
      </c>
      <c r="H90" s="40">
        <f>F90*G90</f>
        <v>18231.250499999998</v>
      </c>
      <c r="I90" s="41">
        <f>ROUND(H90*(1+$I$6),2)</f>
        <v>22284.06</v>
      </c>
      <c r="K90" s="43">
        <f>I90/I$157</f>
        <v>2.5195376708309552E-2</v>
      </c>
      <c r="L90" s="58"/>
    </row>
    <row r="91" spans="1:236" s="17" customFormat="1" ht="24.95" customHeight="1" x14ac:dyDescent="0.2">
      <c r="A91" s="328" t="s">
        <v>75</v>
      </c>
      <c r="B91" s="329" t="s">
        <v>97</v>
      </c>
      <c r="C91" s="335" t="s">
        <v>457</v>
      </c>
      <c r="D91" s="300" t="s">
        <v>646</v>
      </c>
      <c r="E91" s="329" t="s">
        <v>16</v>
      </c>
      <c r="F91" s="332">
        <v>175.75</v>
      </c>
      <c r="G91" s="197">
        <v>111.54</v>
      </c>
      <c r="H91" s="40">
        <f>F91*G91</f>
        <v>19603.155000000002</v>
      </c>
      <c r="I91" s="41">
        <f>ROUND(H91*(1+$I$6),2)</f>
        <v>23960.94</v>
      </c>
      <c r="K91" s="43">
        <f>I91/I$157</f>
        <v>2.7091333876555827E-2</v>
      </c>
      <c r="L91" s="58"/>
    </row>
    <row r="92" spans="1:236" s="3" customFormat="1" ht="15.6" customHeight="1" x14ac:dyDescent="0.2">
      <c r="A92" s="28" t="s">
        <v>72</v>
      </c>
      <c r="B92" s="402"/>
      <c r="C92" s="402"/>
      <c r="D92" s="403" t="s">
        <v>459</v>
      </c>
      <c r="E92" s="403"/>
      <c r="F92" s="403"/>
      <c r="G92" s="403"/>
      <c r="H92" s="403"/>
      <c r="I92" s="404"/>
      <c r="L92" s="2"/>
    </row>
    <row r="93" spans="1:236" s="3" customFormat="1" ht="17.25" customHeight="1" x14ac:dyDescent="0.2">
      <c r="A93" s="301" t="s">
        <v>460</v>
      </c>
      <c r="B93" s="302" t="s">
        <v>97</v>
      </c>
      <c r="C93" s="303" t="s">
        <v>463</v>
      </c>
      <c r="D93" s="304" t="s">
        <v>466</v>
      </c>
      <c r="E93" s="305" t="s">
        <v>106</v>
      </c>
      <c r="F93" s="306">
        <v>105.78</v>
      </c>
      <c r="G93" s="307">
        <v>67.3</v>
      </c>
      <c r="H93" s="201">
        <f>F93*G93</f>
        <v>7118.9939999999997</v>
      </c>
      <c r="I93" s="202">
        <f>ROUND(H93*(1+$I$6),2)</f>
        <v>8701.5499999999993</v>
      </c>
      <c r="K93" s="43">
        <f>I93/I$157</f>
        <v>9.8383701262781988E-3</v>
      </c>
      <c r="L93" s="2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</row>
    <row r="94" spans="1:236" s="3" customFormat="1" ht="26.25" customHeight="1" x14ac:dyDescent="0.2">
      <c r="A94" s="308" t="s">
        <v>461</v>
      </c>
      <c r="B94" s="309" t="s">
        <v>97</v>
      </c>
      <c r="C94" s="310" t="s">
        <v>464</v>
      </c>
      <c r="D94" s="311" t="s">
        <v>467</v>
      </c>
      <c r="E94" s="312" t="s">
        <v>106</v>
      </c>
      <c r="F94" s="313">
        <v>28.4</v>
      </c>
      <c r="G94" s="314">
        <v>57.35</v>
      </c>
      <c r="H94" s="203">
        <f t="shared" ref="H94:H95" si="19">F94*G94</f>
        <v>1628.74</v>
      </c>
      <c r="I94" s="204">
        <f t="shared" ref="I94:I95" si="20">ROUND(H94*(1+$I$6),2)</f>
        <v>1990.81</v>
      </c>
      <c r="K94" s="43">
        <f>I94/I$157</f>
        <v>2.2509007741259779E-3</v>
      </c>
      <c r="L94" s="2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</row>
    <row r="95" spans="1:236" s="3" customFormat="1" ht="33.75" x14ac:dyDescent="0.2">
      <c r="A95" s="308" t="s">
        <v>462</v>
      </c>
      <c r="B95" s="309" t="s">
        <v>97</v>
      </c>
      <c r="C95" s="310" t="s">
        <v>465</v>
      </c>
      <c r="D95" s="311" t="s">
        <v>551</v>
      </c>
      <c r="E95" s="312" t="s">
        <v>106</v>
      </c>
      <c r="F95" s="313">
        <v>25.25</v>
      </c>
      <c r="G95" s="314">
        <v>416.24</v>
      </c>
      <c r="H95" s="203">
        <f t="shared" si="19"/>
        <v>10510.06</v>
      </c>
      <c r="I95" s="204">
        <f t="shared" si="20"/>
        <v>12846.45</v>
      </c>
      <c r="K95" s="43">
        <f>I95/I$157</f>
        <v>1.4524783505091229E-2</v>
      </c>
      <c r="L95" s="2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</row>
    <row r="96" spans="1:236" s="3" customFormat="1" ht="14.1" customHeight="1" x14ac:dyDescent="0.2">
      <c r="A96" s="414"/>
      <c r="B96" s="415"/>
      <c r="C96" s="415"/>
      <c r="D96" s="415"/>
      <c r="E96" s="415"/>
      <c r="F96" s="415"/>
      <c r="G96" s="415"/>
      <c r="H96" s="415"/>
      <c r="I96" s="416"/>
      <c r="L96" s="2"/>
    </row>
    <row r="97" spans="1:12" s="3" customFormat="1" ht="14.1" customHeight="1" x14ac:dyDescent="0.2">
      <c r="A97" s="393"/>
      <c r="B97" s="394"/>
      <c r="C97" s="394"/>
      <c r="D97" s="394"/>
      <c r="E97" s="394"/>
      <c r="F97" s="394"/>
      <c r="G97" s="395"/>
      <c r="H97" s="42">
        <f>SUM(H88:H95)</f>
        <v>77480.666699999987</v>
      </c>
      <c r="I97" s="170">
        <f>SUM(I88:I95)</f>
        <v>94704.63</v>
      </c>
      <c r="K97" s="44">
        <f>(I97/$I$157)</f>
        <v>0.10707738306534241</v>
      </c>
      <c r="L97" s="2"/>
    </row>
    <row r="98" spans="1:12" s="3" customFormat="1" ht="5.65" customHeight="1" x14ac:dyDescent="0.2">
      <c r="A98" s="396"/>
      <c r="B98" s="397"/>
      <c r="C98" s="397"/>
      <c r="D98" s="397"/>
      <c r="E98" s="397"/>
      <c r="F98" s="397"/>
      <c r="G98" s="397"/>
      <c r="H98" s="397"/>
      <c r="I98" s="398"/>
      <c r="L98" s="2"/>
    </row>
    <row r="99" spans="1:12" s="3" customFormat="1" ht="15.6" customHeight="1" x14ac:dyDescent="0.2">
      <c r="A99" s="417" t="s">
        <v>631</v>
      </c>
      <c r="B99" s="418"/>
      <c r="C99" s="418"/>
      <c r="D99" s="418"/>
      <c r="E99" s="418"/>
      <c r="F99" s="418"/>
      <c r="G99" s="418"/>
      <c r="H99" s="418"/>
      <c r="I99" s="419"/>
      <c r="L99" s="2"/>
    </row>
    <row r="100" spans="1:12" s="3" customFormat="1" ht="22.5" x14ac:dyDescent="0.2">
      <c r="A100" s="291" t="s">
        <v>41</v>
      </c>
      <c r="B100" s="267" t="s">
        <v>66</v>
      </c>
      <c r="C100" s="268">
        <v>88485</v>
      </c>
      <c r="D100" s="293" t="s">
        <v>582</v>
      </c>
      <c r="E100" s="255" t="s">
        <v>16</v>
      </c>
      <c r="F100" s="284">
        <v>1048.97</v>
      </c>
      <c r="G100" s="197">
        <v>4.3600000000000003</v>
      </c>
      <c r="H100" s="198">
        <f>F100*G100</f>
        <v>4573.5092000000004</v>
      </c>
      <c r="I100" s="41">
        <f t="shared" ref="I100:I102" si="21">ROUND(H100*(1+$I$6),2)</f>
        <v>5590.2</v>
      </c>
      <c r="K100" s="43">
        <f>I100/I$157</f>
        <v>6.3205356149100321E-3</v>
      </c>
      <c r="L100" s="2"/>
    </row>
    <row r="101" spans="1:12" s="3" customFormat="1" ht="27.75" customHeight="1" x14ac:dyDescent="0.2">
      <c r="A101" s="291" t="s">
        <v>42</v>
      </c>
      <c r="B101" s="267" t="s">
        <v>66</v>
      </c>
      <c r="C101" s="268" t="s">
        <v>552</v>
      </c>
      <c r="D101" s="293" t="s">
        <v>470</v>
      </c>
      <c r="E101" s="255" t="s">
        <v>16</v>
      </c>
      <c r="F101" s="284">
        <v>345.22</v>
      </c>
      <c r="G101" s="197">
        <v>36.93</v>
      </c>
      <c r="H101" s="198">
        <f>F101*G101</f>
        <v>12748.974600000001</v>
      </c>
      <c r="I101" s="41">
        <f t="shared" ref="I101" si="22">ROUND(H101*(1+$I$6),2)</f>
        <v>15583.07</v>
      </c>
      <c r="K101" s="43"/>
      <c r="L101" s="2"/>
    </row>
    <row r="102" spans="1:12" s="3" customFormat="1" ht="33" customHeight="1" x14ac:dyDescent="0.2">
      <c r="A102" s="291" t="s">
        <v>329</v>
      </c>
      <c r="B102" s="267" t="s">
        <v>66</v>
      </c>
      <c r="C102" s="268" t="s">
        <v>553</v>
      </c>
      <c r="D102" s="293" t="s">
        <v>471</v>
      </c>
      <c r="E102" s="255" t="s">
        <v>16</v>
      </c>
      <c r="F102" s="284">
        <v>345.22</v>
      </c>
      <c r="G102" s="197">
        <v>17.190000000000001</v>
      </c>
      <c r="H102" s="198">
        <f t="shared" ref="H102:H105" si="23">F102*G102</f>
        <v>5934.3318000000008</v>
      </c>
      <c r="I102" s="41">
        <f t="shared" si="21"/>
        <v>7253.53</v>
      </c>
      <c r="K102" s="43">
        <f>I102/I$157</f>
        <v>8.2011725338661159E-3</v>
      </c>
      <c r="L102" s="2"/>
    </row>
    <row r="103" spans="1:12" s="3" customFormat="1" ht="33.75" x14ac:dyDescent="0.2">
      <c r="A103" s="291" t="s">
        <v>468</v>
      </c>
      <c r="B103" s="315" t="s">
        <v>66</v>
      </c>
      <c r="C103" s="268" t="s">
        <v>554</v>
      </c>
      <c r="D103" s="293" t="s">
        <v>472</v>
      </c>
      <c r="E103" s="292" t="s">
        <v>16</v>
      </c>
      <c r="F103" s="284">
        <v>703.75</v>
      </c>
      <c r="G103" s="197">
        <v>22.22</v>
      </c>
      <c r="H103" s="198">
        <f t="shared" si="23"/>
        <v>15637.324999999999</v>
      </c>
      <c r="I103" s="41">
        <f t="shared" ref="I103:I104" si="24">ROUND(H103*(1+$I$6),2)</f>
        <v>19113.5</v>
      </c>
      <c r="K103" s="43">
        <f>I103/I$157</f>
        <v>2.1610596664803208E-2</v>
      </c>
      <c r="L103" s="2"/>
    </row>
    <row r="104" spans="1:12" s="3" customFormat="1" ht="22.5" x14ac:dyDescent="0.2">
      <c r="A104" s="291" t="s">
        <v>469</v>
      </c>
      <c r="B104" s="315" t="s">
        <v>66</v>
      </c>
      <c r="C104" s="268" t="s">
        <v>555</v>
      </c>
      <c r="D104" s="293" t="s">
        <v>473</v>
      </c>
      <c r="E104" s="292" t="s">
        <v>16</v>
      </c>
      <c r="F104" s="284">
        <v>703.75</v>
      </c>
      <c r="G104" s="197">
        <v>14.8</v>
      </c>
      <c r="H104" s="198">
        <f t="shared" si="23"/>
        <v>10415.5</v>
      </c>
      <c r="I104" s="41">
        <f t="shared" si="24"/>
        <v>12730.87</v>
      </c>
      <c r="K104" s="43">
        <f>I104/I$157</f>
        <v>1.4394103474614449E-2</v>
      </c>
      <c r="L104" s="2"/>
    </row>
    <row r="105" spans="1:12" s="3" customFormat="1" ht="22.5" x14ac:dyDescent="0.2">
      <c r="A105" s="291" t="s">
        <v>581</v>
      </c>
      <c r="B105" s="315" t="s">
        <v>66</v>
      </c>
      <c r="C105" s="268" t="s">
        <v>556</v>
      </c>
      <c r="D105" s="293" t="s">
        <v>474</v>
      </c>
      <c r="E105" s="292" t="s">
        <v>16</v>
      </c>
      <c r="F105" s="284">
        <v>175.77</v>
      </c>
      <c r="G105" s="197">
        <v>14.35</v>
      </c>
      <c r="H105" s="198">
        <f t="shared" si="23"/>
        <v>2522.2995000000001</v>
      </c>
      <c r="I105" s="41">
        <f t="shared" ref="I105" si="25">ROUND(H105*(1+$I$6),2)</f>
        <v>3083.01</v>
      </c>
      <c r="K105" s="43">
        <f>I105/I$157</f>
        <v>3.485792012114733E-3</v>
      </c>
      <c r="L105" s="2"/>
    </row>
    <row r="106" spans="1:12" s="3" customFormat="1" ht="15" customHeight="1" x14ac:dyDescent="0.2">
      <c r="A106" s="408"/>
      <c r="B106" s="409"/>
      <c r="C106" s="409"/>
      <c r="D106" s="409"/>
      <c r="E106" s="409"/>
      <c r="F106" s="409"/>
      <c r="G106" s="409"/>
      <c r="H106" s="409"/>
      <c r="I106" s="410"/>
      <c r="L106" s="2"/>
    </row>
    <row r="107" spans="1:12" s="3" customFormat="1" ht="15" customHeight="1" x14ac:dyDescent="0.2">
      <c r="A107" s="393"/>
      <c r="B107" s="394"/>
      <c r="C107" s="394"/>
      <c r="D107" s="394"/>
      <c r="E107" s="394"/>
      <c r="F107" s="394"/>
      <c r="G107" s="395"/>
      <c r="H107" s="42">
        <f>SUM(H100:H105)</f>
        <v>51831.9401</v>
      </c>
      <c r="I107" s="170">
        <f>SUM(I100:I105)</f>
        <v>63354.180000000008</v>
      </c>
      <c r="K107" s="44">
        <f>(I107/$I$157)</f>
        <v>7.1631131452080596E-2</v>
      </c>
      <c r="L107" s="2"/>
    </row>
    <row r="108" spans="1:12" s="9" customFormat="1" ht="15.6" customHeight="1" x14ac:dyDescent="0.2">
      <c r="A108" s="399" t="s">
        <v>634</v>
      </c>
      <c r="B108" s="400"/>
      <c r="C108" s="400"/>
      <c r="D108" s="400"/>
      <c r="E108" s="400"/>
      <c r="F108" s="400"/>
      <c r="G108" s="400"/>
      <c r="H108" s="400"/>
      <c r="I108" s="401"/>
      <c r="L108" s="55"/>
    </row>
    <row r="109" spans="1:12" s="11" customFormat="1" ht="15.6" customHeight="1" x14ac:dyDescent="0.2">
      <c r="A109" s="28" t="s">
        <v>43</v>
      </c>
      <c r="B109" s="402"/>
      <c r="C109" s="402"/>
      <c r="D109" s="403" t="s">
        <v>475</v>
      </c>
      <c r="E109" s="403"/>
      <c r="F109" s="403"/>
      <c r="G109" s="403"/>
      <c r="H109" s="403"/>
      <c r="I109" s="404"/>
      <c r="L109" s="54"/>
    </row>
    <row r="110" spans="1:12" s="3" customFormat="1" ht="22.5" x14ac:dyDescent="0.2">
      <c r="A110" s="282" t="s">
        <v>80</v>
      </c>
      <c r="B110" s="255" t="s">
        <v>67</v>
      </c>
      <c r="C110" s="271" t="s">
        <v>481</v>
      </c>
      <c r="D110" s="293" t="s">
        <v>557</v>
      </c>
      <c r="E110" s="13" t="s">
        <v>105</v>
      </c>
      <c r="F110" s="332">
        <v>94</v>
      </c>
      <c r="G110" s="197">
        <v>19.41</v>
      </c>
      <c r="H110" s="40">
        <f>F110*G110</f>
        <v>1824.54</v>
      </c>
      <c r="I110" s="41">
        <f t="shared" ref="I110:I119" si="26">ROUND(H110*(1+$I$6),2)</f>
        <v>2230.14</v>
      </c>
      <c r="K110" s="43">
        <f t="shared" ref="K110:K119" si="27">I110/I$157</f>
        <v>2.5214982104818178E-3</v>
      </c>
      <c r="L110" s="2"/>
    </row>
    <row r="111" spans="1:12" s="3" customFormat="1" ht="11.25" x14ac:dyDescent="0.2">
      <c r="A111" s="282" t="s">
        <v>85</v>
      </c>
      <c r="B111" s="255" t="s">
        <v>97</v>
      </c>
      <c r="C111" s="271" t="s">
        <v>482</v>
      </c>
      <c r="D111" s="293" t="s">
        <v>487</v>
      </c>
      <c r="E111" s="13" t="s">
        <v>105</v>
      </c>
      <c r="F111" s="332">
        <v>22</v>
      </c>
      <c r="G111" s="197">
        <v>118.37</v>
      </c>
      <c r="H111" s="40">
        <f t="shared" ref="H111:H119" si="28">F111*G111</f>
        <v>2604.1400000000003</v>
      </c>
      <c r="I111" s="41">
        <f t="shared" si="26"/>
        <v>3183.04</v>
      </c>
      <c r="K111" s="43">
        <f t="shared" si="27"/>
        <v>3.5988905018931754E-3</v>
      </c>
      <c r="L111" s="2"/>
    </row>
    <row r="112" spans="1:12" s="275" customFormat="1" ht="22.5" x14ac:dyDescent="0.2">
      <c r="A112" s="282" t="s">
        <v>347</v>
      </c>
      <c r="B112" s="255" t="s">
        <v>97</v>
      </c>
      <c r="C112" s="271" t="s">
        <v>483</v>
      </c>
      <c r="D112" s="293" t="s">
        <v>488</v>
      </c>
      <c r="E112" s="255" t="s">
        <v>106</v>
      </c>
      <c r="F112" s="332">
        <v>116.5</v>
      </c>
      <c r="G112" s="272">
        <v>61.93</v>
      </c>
      <c r="H112" s="273">
        <f t="shared" si="28"/>
        <v>7214.8450000000003</v>
      </c>
      <c r="I112" s="274">
        <f t="shared" si="26"/>
        <v>8818.7099999999991</v>
      </c>
      <c r="K112" s="276">
        <f t="shared" si="27"/>
        <v>9.9708365769674151E-3</v>
      </c>
      <c r="L112" s="2"/>
    </row>
    <row r="113" spans="1:12" s="3" customFormat="1" ht="45" x14ac:dyDescent="0.2">
      <c r="A113" s="282" t="s">
        <v>348</v>
      </c>
      <c r="B113" s="255" t="s">
        <v>66</v>
      </c>
      <c r="C113" s="271" t="s">
        <v>484</v>
      </c>
      <c r="D113" s="293" t="s">
        <v>490</v>
      </c>
      <c r="E113" s="255" t="s">
        <v>105</v>
      </c>
      <c r="F113" s="284">
        <v>54</v>
      </c>
      <c r="G113" s="197">
        <v>277.98</v>
      </c>
      <c r="H113" s="40">
        <f t="shared" si="28"/>
        <v>15010.920000000002</v>
      </c>
      <c r="I113" s="41">
        <f t="shared" si="26"/>
        <v>18347.849999999999</v>
      </c>
      <c r="K113" s="43">
        <f t="shared" si="27"/>
        <v>2.0744917781479556E-2</v>
      </c>
    </row>
    <row r="114" spans="1:12" s="3" customFormat="1" ht="33.75" x14ac:dyDescent="0.2">
      <c r="A114" s="282" t="s">
        <v>349</v>
      </c>
      <c r="B114" s="255" t="s">
        <v>66</v>
      </c>
      <c r="C114" s="271" t="s">
        <v>120</v>
      </c>
      <c r="D114" s="293" t="s">
        <v>489</v>
      </c>
      <c r="E114" s="255" t="s">
        <v>105</v>
      </c>
      <c r="F114" s="284">
        <v>9</v>
      </c>
      <c r="G114" s="197">
        <v>106.36</v>
      </c>
      <c r="H114" s="40">
        <f t="shared" si="28"/>
        <v>957.24</v>
      </c>
      <c r="I114" s="41">
        <f t="shared" si="26"/>
        <v>1170.03</v>
      </c>
      <c r="K114" s="43">
        <f t="shared" si="27"/>
        <v>1.3228893931367723E-3</v>
      </c>
      <c r="L114" s="2"/>
    </row>
    <row r="115" spans="1:12" s="3" customFormat="1" ht="22.5" x14ac:dyDescent="0.2">
      <c r="A115" s="282" t="s">
        <v>476</v>
      </c>
      <c r="B115" s="255" t="s">
        <v>66</v>
      </c>
      <c r="C115" s="271" t="s">
        <v>119</v>
      </c>
      <c r="D115" s="293" t="s">
        <v>118</v>
      </c>
      <c r="E115" s="255" t="s">
        <v>105</v>
      </c>
      <c r="F115" s="284">
        <v>3</v>
      </c>
      <c r="G115" s="197">
        <v>478.04</v>
      </c>
      <c r="H115" s="40">
        <f t="shared" si="28"/>
        <v>1434.1200000000001</v>
      </c>
      <c r="I115" s="41">
        <f t="shared" si="26"/>
        <v>1752.92</v>
      </c>
      <c r="K115" s="43">
        <f t="shared" si="27"/>
        <v>1.9819314675840029E-3</v>
      </c>
      <c r="L115" s="2"/>
    </row>
    <row r="116" spans="1:12" s="3" customFormat="1" ht="33.75" x14ac:dyDescent="0.2">
      <c r="A116" s="282" t="s">
        <v>477</v>
      </c>
      <c r="B116" s="255" t="s">
        <v>66</v>
      </c>
      <c r="C116" s="271" t="s">
        <v>117</v>
      </c>
      <c r="D116" s="293" t="s">
        <v>491</v>
      </c>
      <c r="E116" s="255" t="s">
        <v>106</v>
      </c>
      <c r="F116" s="284">
        <v>30</v>
      </c>
      <c r="G116" s="197">
        <v>21.78</v>
      </c>
      <c r="H116" s="40">
        <f t="shared" si="28"/>
        <v>653.40000000000009</v>
      </c>
      <c r="I116" s="41">
        <f t="shared" si="26"/>
        <v>798.65</v>
      </c>
      <c r="K116" s="43">
        <f t="shared" si="27"/>
        <v>9.0299019155806542E-4</v>
      </c>
      <c r="L116" s="2"/>
    </row>
    <row r="117" spans="1:12" s="3" customFormat="1" ht="22.5" x14ac:dyDescent="0.2">
      <c r="A117" s="282" t="s">
        <v>478</v>
      </c>
      <c r="B117" s="255" t="s">
        <v>66</v>
      </c>
      <c r="C117" s="271" t="s">
        <v>485</v>
      </c>
      <c r="D117" s="293" t="s">
        <v>492</v>
      </c>
      <c r="E117" s="255" t="s">
        <v>106</v>
      </c>
      <c r="F117" s="284">
        <v>30</v>
      </c>
      <c r="G117" s="197">
        <v>27.63</v>
      </c>
      <c r="H117" s="40">
        <f t="shared" si="28"/>
        <v>828.9</v>
      </c>
      <c r="I117" s="41">
        <f t="shared" si="26"/>
        <v>1013.16</v>
      </c>
      <c r="K117" s="43">
        <f t="shared" si="27"/>
        <v>1.1455250015388087E-3</v>
      </c>
      <c r="L117" s="2"/>
    </row>
    <row r="118" spans="1:12" s="3" customFormat="1" ht="22.5" x14ac:dyDescent="0.2">
      <c r="A118" s="282" t="s">
        <v>479</v>
      </c>
      <c r="B118" s="255" t="s">
        <v>66</v>
      </c>
      <c r="C118" s="271" t="s">
        <v>486</v>
      </c>
      <c r="D118" s="293" t="s">
        <v>558</v>
      </c>
      <c r="E118" s="13" t="s">
        <v>105</v>
      </c>
      <c r="F118" s="284">
        <v>22</v>
      </c>
      <c r="G118" s="197">
        <v>56.57</v>
      </c>
      <c r="H118" s="40">
        <f t="shared" si="28"/>
        <v>1244.54</v>
      </c>
      <c r="I118" s="41">
        <f t="shared" si="26"/>
        <v>1521.2</v>
      </c>
      <c r="K118" s="43">
        <f t="shared" si="27"/>
        <v>1.7199382450361598E-3</v>
      </c>
      <c r="L118" s="2"/>
    </row>
    <row r="119" spans="1:12" s="3" customFormat="1" ht="22.5" x14ac:dyDescent="0.2">
      <c r="A119" s="282" t="s">
        <v>480</v>
      </c>
      <c r="B119" s="255" t="s">
        <v>66</v>
      </c>
      <c r="C119" s="271" t="s">
        <v>115</v>
      </c>
      <c r="D119" s="293" t="s">
        <v>559</v>
      </c>
      <c r="E119" s="255" t="s">
        <v>105</v>
      </c>
      <c r="F119" s="284">
        <v>30</v>
      </c>
      <c r="G119" s="197">
        <v>12.14</v>
      </c>
      <c r="H119" s="40">
        <f t="shared" si="28"/>
        <v>364.20000000000005</v>
      </c>
      <c r="I119" s="41">
        <f t="shared" si="26"/>
        <v>445.16</v>
      </c>
      <c r="K119" s="43">
        <f t="shared" si="27"/>
        <v>5.0331824162522807E-4</v>
      </c>
      <c r="L119" s="2"/>
    </row>
    <row r="120" spans="1:12" s="3" customFormat="1" ht="11.25" x14ac:dyDescent="0.2">
      <c r="A120" s="28" t="s">
        <v>493</v>
      </c>
      <c r="B120" s="402"/>
      <c r="C120" s="402"/>
      <c r="D120" s="403" t="s">
        <v>494</v>
      </c>
      <c r="E120" s="403"/>
      <c r="F120" s="403"/>
      <c r="G120" s="403"/>
      <c r="H120" s="403"/>
      <c r="I120" s="404"/>
      <c r="K120" s="168"/>
      <c r="L120" s="2"/>
    </row>
    <row r="121" spans="1:12" s="3" customFormat="1" ht="33.75" x14ac:dyDescent="0.2">
      <c r="A121" s="282" t="s">
        <v>495</v>
      </c>
      <c r="B121" s="255" t="s">
        <v>498</v>
      </c>
      <c r="C121" s="256" t="s">
        <v>499</v>
      </c>
      <c r="D121" s="293" t="s">
        <v>502</v>
      </c>
      <c r="E121" s="255" t="s">
        <v>105</v>
      </c>
      <c r="F121" s="284">
        <v>34</v>
      </c>
      <c r="G121" s="197">
        <v>271.76</v>
      </c>
      <c r="H121" s="40">
        <f t="shared" ref="H121" si="29">F121*G121</f>
        <v>9239.84</v>
      </c>
      <c r="I121" s="41">
        <f t="shared" ref="I121" si="30">ROUND(H121*(1+$I$6),2)</f>
        <v>11293.86</v>
      </c>
      <c r="K121" s="43">
        <f>I121/I$157</f>
        <v>1.2769354291404212E-2</v>
      </c>
      <c r="L121" s="2"/>
    </row>
    <row r="122" spans="1:12" s="3" customFormat="1" ht="22.5" x14ac:dyDescent="0.2">
      <c r="A122" s="282" t="s">
        <v>496</v>
      </c>
      <c r="B122" s="255" t="s">
        <v>66</v>
      </c>
      <c r="C122" s="256" t="s">
        <v>500</v>
      </c>
      <c r="D122" s="293" t="s">
        <v>503</v>
      </c>
      <c r="E122" s="255" t="s">
        <v>105</v>
      </c>
      <c r="F122" s="284">
        <v>2</v>
      </c>
      <c r="G122" s="197">
        <v>68.62</v>
      </c>
      <c r="H122" s="40">
        <f t="shared" ref="H122:H123" si="31">F122*G122</f>
        <v>137.24</v>
      </c>
      <c r="I122" s="41">
        <f t="shared" ref="I122:I123" si="32">ROUND(H122*(1+$I$6),2)</f>
        <v>167.75</v>
      </c>
      <c r="K122" s="43">
        <f>I122/I$157</f>
        <v>1.8966581685828018E-4</v>
      </c>
      <c r="L122" s="2"/>
    </row>
    <row r="123" spans="1:12" s="3" customFormat="1" ht="11.25" x14ac:dyDescent="0.2">
      <c r="A123" s="282" t="s">
        <v>497</v>
      </c>
      <c r="B123" s="255" t="s">
        <v>97</v>
      </c>
      <c r="C123" s="256" t="s">
        <v>501</v>
      </c>
      <c r="D123" s="293" t="s">
        <v>504</v>
      </c>
      <c r="E123" s="255" t="s">
        <v>106</v>
      </c>
      <c r="F123" s="284">
        <v>30</v>
      </c>
      <c r="G123" s="197">
        <v>23.27</v>
      </c>
      <c r="H123" s="40">
        <f t="shared" si="31"/>
        <v>698.1</v>
      </c>
      <c r="I123" s="41">
        <f t="shared" si="32"/>
        <v>853.29</v>
      </c>
      <c r="K123" s="43">
        <f>I123/I$157</f>
        <v>9.6476867282862535E-4</v>
      </c>
      <c r="L123" s="2"/>
    </row>
    <row r="124" spans="1:12" s="3" customFormat="1" ht="11.25" x14ac:dyDescent="0.2">
      <c r="A124" s="216" t="s">
        <v>583</v>
      </c>
      <c r="B124" s="420"/>
      <c r="C124" s="420"/>
      <c r="D124" s="421" t="s">
        <v>607</v>
      </c>
      <c r="E124" s="421"/>
      <c r="F124" s="421"/>
      <c r="G124" s="421"/>
      <c r="H124" s="421"/>
      <c r="I124" s="422"/>
      <c r="K124" s="168"/>
      <c r="L124" s="2"/>
    </row>
    <row r="125" spans="1:12" s="3" customFormat="1" ht="22.5" x14ac:dyDescent="0.2">
      <c r="A125" s="316" t="s">
        <v>584</v>
      </c>
      <c r="B125" s="317" t="s">
        <v>66</v>
      </c>
      <c r="C125" s="317" t="s">
        <v>585</v>
      </c>
      <c r="D125" s="318" t="s">
        <v>592</v>
      </c>
      <c r="E125" s="317" t="s">
        <v>105</v>
      </c>
      <c r="F125" s="319">
        <v>3</v>
      </c>
      <c r="G125" s="217">
        <v>632.51</v>
      </c>
      <c r="H125" s="218">
        <f t="shared" ref="H125" si="33">F125*G125</f>
        <v>1897.53</v>
      </c>
      <c r="I125" s="219">
        <f t="shared" ref="I125" si="34">ROUND(H125*(1+$I$6),2)</f>
        <v>2319.35</v>
      </c>
      <c r="K125" s="43">
        <f>I125/I$157</f>
        <v>2.6223631137421888E-3</v>
      </c>
      <c r="L125" s="2"/>
    </row>
    <row r="126" spans="1:12" s="3" customFormat="1" ht="22.5" x14ac:dyDescent="0.2">
      <c r="A126" s="320" t="s">
        <v>589</v>
      </c>
      <c r="B126" s="321" t="s">
        <v>66</v>
      </c>
      <c r="C126" s="321" t="s">
        <v>586</v>
      </c>
      <c r="D126" s="322" t="s">
        <v>593</v>
      </c>
      <c r="E126" s="321" t="s">
        <v>105</v>
      </c>
      <c r="F126" s="323">
        <v>2</v>
      </c>
      <c r="G126" s="220">
        <v>247.35</v>
      </c>
      <c r="H126" s="218">
        <f t="shared" ref="H126:H128" si="35">F126*G126</f>
        <v>494.7</v>
      </c>
      <c r="I126" s="219">
        <f t="shared" ref="I126:I128" si="36">ROUND(H126*(1+$I$6),2)</f>
        <v>604.66999999999996</v>
      </c>
      <c r="K126" s="43">
        <f>I126/I$157</f>
        <v>6.8366753788194504E-4</v>
      </c>
      <c r="L126" s="2"/>
    </row>
    <row r="127" spans="1:12" s="3" customFormat="1" ht="22.5" x14ac:dyDescent="0.2">
      <c r="A127" s="320" t="s">
        <v>590</v>
      </c>
      <c r="B127" s="321" t="s">
        <v>82</v>
      </c>
      <c r="C127" s="321" t="s">
        <v>587</v>
      </c>
      <c r="D127" s="322" t="s">
        <v>594</v>
      </c>
      <c r="E127" s="321" t="s">
        <v>105</v>
      </c>
      <c r="F127" s="323">
        <v>1</v>
      </c>
      <c r="G127" s="220">
        <v>7826.5</v>
      </c>
      <c r="H127" s="218">
        <f t="shared" si="35"/>
        <v>7826.5</v>
      </c>
      <c r="I127" s="219">
        <f t="shared" si="36"/>
        <v>9566.33</v>
      </c>
      <c r="K127" s="43">
        <f>I127/I$157</f>
        <v>1.0816129918246625E-2</v>
      </c>
      <c r="L127" s="2"/>
    </row>
    <row r="128" spans="1:12" s="3" customFormat="1" ht="11.25" x14ac:dyDescent="0.2">
      <c r="A128" s="320" t="s">
        <v>591</v>
      </c>
      <c r="B128" s="321" t="s">
        <v>406</v>
      </c>
      <c r="C128" s="321" t="s">
        <v>588</v>
      </c>
      <c r="D128" s="322" t="s">
        <v>595</v>
      </c>
      <c r="E128" s="321" t="s">
        <v>105</v>
      </c>
      <c r="F128" s="323">
        <v>5</v>
      </c>
      <c r="G128" s="220">
        <v>22.71</v>
      </c>
      <c r="H128" s="218">
        <f t="shared" si="35"/>
        <v>113.55000000000001</v>
      </c>
      <c r="I128" s="219">
        <f t="shared" si="36"/>
        <v>138.79</v>
      </c>
      <c r="K128" s="43">
        <f>I128/I$157</f>
        <v>1.5692231726832016E-4</v>
      </c>
      <c r="L128" s="2"/>
    </row>
    <row r="129" spans="1:236" s="3" customFormat="1" ht="33.75" x14ac:dyDescent="0.2">
      <c r="A129" s="320" t="s">
        <v>641</v>
      </c>
      <c r="B129" s="321" t="s">
        <v>84</v>
      </c>
      <c r="C129" s="321">
        <v>37556</v>
      </c>
      <c r="D129" s="322" t="s">
        <v>642</v>
      </c>
      <c r="E129" s="321" t="s">
        <v>105</v>
      </c>
      <c r="F129" s="323">
        <v>10</v>
      </c>
      <c r="G129" s="220">
        <v>11.56</v>
      </c>
      <c r="H129" s="218">
        <f t="shared" ref="H129" si="37">F129*G129</f>
        <v>115.60000000000001</v>
      </c>
      <c r="I129" s="219">
        <f t="shared" ref="I129" si="38">ROUND(H129*(1+$I$6),2)</f>
        <v>141.30000000000001</v>
      </c>
      <c r="K129" s="43">
        <f>I129/I$157</f>
        <v>1.5976023798554393E-4</v>
      </c>
      <c r="L129" s="2"/>
    </row>
    <row r="130" spans="1:236" s="3" customFormat="1" ht="15" customHeight="1" x14ac:dyDescent="0.2">
      <c r="A130" s="408"/>
      <c r="B130" s="409"/>
      <c r="C130" s="409"/>
      <c r="D130" s="409"/>
      <c r="E130" s="409"/>
      <c r="F130" s="409"/>
      <c r="G130" s="409"/>
      <c r="H130" s="409"/>
      <c r="I130" s="410"/>
      <c r="L130" s="2"/>
    </row>
    <row r="131" spans="1:236" s="3" customFormat="1" ht="15" customHeight="1" x14ac:dyDescent="0.2">
      <c r="A131" s="393"/>
      <c r="B131" s="394"/>
      <c r="C131" s="394"/>
      <c r="D131" s="394"/>
      <c r="E131" s="394"/>
      <c r="F131" s="394"/>
      <c r="G131" s="395"/>
      <c r="H131" s="42">
        <f>SUM(H110:H129)</f>
        <v>52659.905000000006</v>
      </c>
      <c r="I131" s="170">
        <f>SUM(I110:I129)</f>
        <v>64366.200000000004</v>
      </c>
      <c r="K131" s="44">
        <f>(I131/$I$157)</f>
        <v>7.2775367517516745E-2</v>
      </c>
      <c r="L131" s="2"/>
    </row>
    <row r="132" spans="1:236" s="9" customFormat="1" ht="15.6" customHeight="1" x14ac:dyDescent="0.2">
      <c r="A132" s="399" t="s">
        <v>623</v>
      </c>
      <c r="B132" s="400"/>
      <c r="C132" s="400"/>
      <c r="D132" s="400"/>
      <c r="E132" s="400"/>
      <c r="F132" s="400"/>
      <c r="G132" s="400"/>
      <c r="H132" s="400"/>
      <c r="I132" s="401"/>
      <c r="L132" s="55"/>
    </row>
    <row r="133" spans="1:236" s="11" customFormat="1" ht="22.5" x14ac:dyDescent="0.2">
      <c r="A133" s="282" t="s">
        <v>505</v>
      </c>
      <c r="B133" s="255" t="s">
        <v>97</v>
      </c>
      <c r="C133" s="256" t="s">
        <v>513</v>
      </c>
      <c r="D133" s="293" t="s">
        <v>520</v>
      </c>
      <c r="E133" s="255" t="s">
        <v>105</v>
      </c>
      <c r="F133" s="284">
        <v>2</v>
      </c>
      <c r="G133" s="197">
        <v>1155.99</v>
      </c>
      <c r="H133" s="40">
        <f t="shared" ref="H133:H136" si="39">F133*G133</f>
        <v>2311.98</v>
      </c>
      <c r="I133" s="41">
        <f t="shared" ref="I133:I136" si="40">ROUND(H133*(1+$I$6),2)</f>
        <v>2825.93</v>
      </c>
      <c r="K133" s="43">
        <f t="shared" ref="K133:K140" si="41">I133/I$157</f>
        <v>3.1951256145115927E-3</v>
      </c>
      <c r="L133" s="54"/>
    </row>
    <row r="134" spans="1:236" s="11" customFormat="1" ht="17.25" customHeight="1" x14ac:dyDescent="0.2">
      <c r="A134" s="282" t="s">
        <v>506</v>
      </c>
      <c r="B134" s="255" t="s">
        <v>66</v>
      </c>
      <c r="C134" s="256" t="s">
        <v>116</v>
      </c>
      <c r="D134" s="293" t="s">
        <v>522</v>
      </c>
      <c r="E134" s="255" t="s">
        <v>105</v>
      </c>
      <c r="F134" s="284">
        <v>20</v>
      </c>
      <c r="G134" s="197">
        <v>50.08</v>
      </c>
      <c r="H134" s="40">
        <f t="shared" si="39"/>
        <v>1001.5999999999999</v>
      </c>
      <c r="I134" s="41">
        <f t="shared" si="40"/>
        <v>1224.26</v>
      </c>
      <c r="K134" s="43">
        <f t="shared" si="41"/>
        <v>1.3842043096686622E-3</v>
      </c>
      <c r="L134" s="54"/>
    </row>
    <row r="135" spans="1:236" s="11" customFormat="1" ht="22.5" x14ac:dyDescent="0.2">
      <c r="A135" s="282" t="s">
        <v>507</v>
      </c>
      <c r="B135" s="255" t="s">
        <v>97</v>
      </c>
      <c r="C135" s="256" t="s">
        <v>514</v>
      </c>
      <c r="D135" s="293" t="s">
        <v>523</v>
      </c>
      <c r="E135" s="255" t="s">
        <v>105</v>
      </c>
      <c r="F135" s="284">
        <v>20</v>
      </c>
      <c r="G135" s="197">
        <v>18.829999999999998</v>
      </c>
      <c r="H135" s="40">
        <f t="shared" si="39"/>
        <v>376.59999999999997</v>
      </c>
      <c r="I135" s="41">
        <f t="shared" si="40"/>
        <v>460.32</v>
      </c>
      <c r="K135" s="43">
        <f t="shared" si="41"/>
        <v>5.2045883049897787E-4</v>
      </c>
      <c r="L135" s="54"/>
    </row>
    <row r="136" spans="1:236" s="11" customFormat="1" ht="33.75" x14ac:dyDescent="0.2">
      <c r="A136" s="282" t="s">
        <v>508</v>
      </c>
      <c r="B136" s="255" t="s">
        <v>66</v>
      </c>
      <c r="C136" s="256" t="s">
        <v>515</v>
      </c>
      <c r="D136" s="293" t="s">
        <v>521</v>
      </c>
      <c r="E136" s="255" t="s">
        <v>105</v>
      </c>
      <c r="F136" s="284">
        <v>10</v>
      </c>
      <c r="G136" s="197">
        <v>4470.88</v>
      </c>
      <c r="H136" s="40">
        <f t="shared" si="39"/>
        <v>44708.800000000003</v>
      </c>
      <c r="I136" s="41">
        <f t="shared" si="40"/>
        <v>54647.57</v>
      </c>
      <c r="K136" s="43">
        <f t="shared" si="41"/>
        <v>6.1787040258539767E-2</v>
      </c>
      <c r="L136" s="54"/>
    </row>
    <row r="137" spans="1:236" s="3" customFormat="1" ht="33.75" x14ac:dyDescent="0.2">
      <c r="A137" s="282" t="s">
        <v>509</v>
      </c>
      <c r="B137" s="255" t="s">
        <v>66</v>
      </c>
      <c r="C137" s="256" t="s">
        <v>516</v>
      </c>
      <c r="D137" s="293" t="s">
        <v>524</v>
      </c>
      <c r="E137" s="255" t="s">
        <v>105</v>
      </c>
      <c r="F137" s="284">
        <v>4</v>
      </c>
      <c r="G137" s="197">
        <v>4384.57</v>
      </c>
      <c r="H137" s="40">
        <f t="shared" ref="H137" si="42">F137*G137</f>
        <v>17538.28</v>
      </c>
      <c r="I137" s="41">
        <f t="shared" ref="I137" si="43">ROUND(H137*(1+$I$6),2)</f>
        <v>21437.040000000001</v>
      </c>
      <c r="K137" s="43">
        <f t="shared" si="41"/>
        <v>2.4237697184045465E-2</v>
      </c>
      <c r="L137" s="2"/>
    </row>
    <row r="138" spans="1:236" s="3" customFormat="1" ht="33.75" x14ac:dyDescent="0.2">
      <c r="A138" s="282" t="s">
        <v>510</v>
      </c>
      <c r="B138" s="255" t="s">
        <v>66</v>
      </c>
      <c r="C138" s="256" t="s">
        <v>517</v>
      </c>
      <c r="D138" s="293" t="s">
        <v>525</v>
      </c>
      <c r="E138" s="255" t="s">
        <v>105</v>
      </c>
      <c r="F138" s="284">
        <v>1</v>
      </c>
      <c r="G138" s="197">
        <v>3020.47</v>
      </c>
      <c r="H138" s="40">
        <f t="shared" ref="H138:H140" si="44">F138*G138</f>
        <v>3020.47</v>
      </c>
      <c r="I138" s="41">
        <f t="shared" ref="I138:I140" si="45">ROUND(H138*(1+$I$6),2)</f>
        <v>3691.92</v>
      </c>
      <c r="K138" s="43">
        <f t="shared" si="41"/>
        <v>4.1742534877819478E-3</v>
      </c>
      <c r="L138" s="2"/>
    </row>
    <row r="139" spans="1:236" s="3" customFormat="1" ht="22.5" x14ac:dyDescent="0.2">
      <c r="A139" s="282" t="s">
        <v>511</v>
      </c>
      <c r="B139" s="255" t="s">
        <v>66</v>
      </c>
      <c r="C139" s="256" t="s">
        <v>518</v>
      </c>
      <c r="D139" s="293" t="s">
        <v>526</v>
      </c>
      <c r="E139" s="255" t="s">
        <v>105</v>
      </c>
      <c r="F139" s="284">
        <v>3</v>
      </c>
      <c r="G139" s="197">
        <v>2722.47</v>
      </c>
      <c r="H139" s="40">
        <f t="shared" si="44"/>
        <v>8167.41</v>
      </c>
      <c r="I139" s="41">
        <f t="shared" si="45"/>
        <v>9983.0300000000007</v>
      </c>
      <c r="K139" s="43">
        <f t="shared" si="41"/>
        <v>1.1287269983133931E-2</v>
      </c>
      <c r="L139" s="2"/>
    </row>
    <row r="140" spans="1:236" s="3" customFormat="1" ht="22.5" x14ac:dyDescent="0.2">
      <c r="A140" s="282" t="s">
        <v>512</v>
      </c>
      <c r="B140" s="255" t="s">
        <v>67</v>
      </c>
      <c r="C140" s="256" t="s">
        <v>519</v>
      </c>
      <c r="D140" s="293" t="s">
        <v>527</v>
      </c>
      <c r="E140" s="255" t="s">
        <v>16</v>
      </c>
      <c r="F140" s="284">
        <v>13.3</v>
      </c>
      <c r="G140" s="197">
        <v>70.930000000000007</v>
      </c>
      <c r="H140" s="40">
        <f t="shared" si="44"/>
        <v>943.36900000000014</v>
      </c>
      <c r="I140" s="41">
        <f t="shared" si="45"/>
        <v>1153.08</v>
      </c>
      <c r="K140" s="43">
        <f t="shared" si="41"/>
        <v>1.3037249484527315E-3</v>
      </c>
      <c r="L140" s="2"/>
    </row>
    <row r="141" spans="1:236" s="3" customFormat="1" ht="15.6" customHeight="1" x14ac:dyDescent="0.2">
      <c r="A141" s="408"/>
      <c r="B141" s="409"/>
      <c r="C141" s="409"/>
      <c r="D141" s="409"/>
      <c r="E141" s="409"/>
      <c r="F141" s="409"/>
      <c r="G141" s="409"/>
      <c r="H141" s="409"/>
      <c r="I141" s="410"/>
      <c r="L141" s="2"/>
    </row>
    <row r="142" spans="1:236" s="3" customFormat="1" ht="15.6" customHeight="1" x14ac:dyDescent="0.2">
      <c r="A142" s="393"/>
      <c r="B142" s="394"/>
      <c r="C142" s="394"/>
      <c r="D142" s="394"/>
      <c r="E142" s="394"/>
      <c r="F142" s="394"/>
      <c r="G142" s="395"/>
      <c r="H142" s="42">
        <f>SUM(H133:H140)</f>
        <v>78068.50900000002</v>
      </c>
      <c r="I142" s="170">
        <f>SUM(I133:I140)</f>
        <v>95423.15</v>
      </c>
      <c r="K142" s="44">
        <f>(I142/$I$157)</f>
        <v>0.10788977461663307</v>
      </c>
      <c r="L142" s="2"/>
    </row>
    <row r="143" spans="1:236" s="3" customFormat="1" ht="5.65" customHeight="1" x14ac:dyDescent="0.2">
      <c r="A143" s="396"/>
      <c r="B143" s="397"/>
      <c r="C143" s="397"/>
      <c r="D143" s="397"/>
      <c r="E143" s="397"/>
      <c r="F143" s="397"/>
      <c r="G143" s="397"/>
      <c r="H143" s="397"/>
      <c r="I143" s="398"/>
      <c r="L143" s="2"/>
    </row>
    <row r="144" spans="1:236" s="3" customFormat="1" ht="15" customHeight="1" x14ac:dyDescent="0.2">
      <c r="A144" s="417" t="s">
        <v>528</v>
      </c>
      <c r="B144" s="418"/>
      <c r="C144" s="418"/>
      <c r="D144" s="418"/>
      <c r="E144" s="418"/>
      <c r="F144" s="418"/>
      <c r="G144" s="418"/>
      <c r="H144" s="418"/>
      <c r="I144" s="419"/>
      <c r="L144" s="2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</row>
    <row r="145" spans="1:236" s="3" customFormat="1" ht="15" customHeight="1" x14ac:dyDescent="0.2">
      <c r="A145" s="28" t="s">
        <v>44</v>
      </c>
      <c r="B145" s="18"/>
      <c r="C145" s="19"/>
      <c r="D145" s="423" t="s">
        <v>608</v>
      </c>
      <c r="E145" s="423"/>
      <c r="F145" s="423"/>
      <c r="G145" s="423"/>
      <c r="H145" s="423"/>
      <c r="I145" s="424"/>
      <c r="L145" s="2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</row>
    <row r="146" spans="1:236" s="3" customFormat="1" ht="45" x14ac:dyDescent="0.2">
      <c r="A146" s="282" t="s">
        <v>81</v>
      </c>
      <c r="B146" s="324" t="s">
        <v>498</v>
      </c>
      <c r="C146" s="324" t="s">
        <v>560</v>
      </c>
      <c r="D146" s="325" t="s">
        <v>562</v>
      </c>
      <c r="E146" s="324" t="s">
        <v>16</v>
      </c>
      <c r="F146" s="284">
        <v>392.3</v>
      </c>
      <c r="G146" s="197">
        <v>0.56000000000000005</v>
      </c>
      <c r="H146" s="40">
        <f>F146*G146</f>
        <v>219.68800000000002</v>
      </c>
      <c r="I146" s="41">
        <f>ROUND(H146*(1+$I$6),2)</f>
        <v>268.52</v>
      </c>
      <c r="K146" s="43">
        <f t="shared" ref="K146:K152" si="46">I146/I$157</f>
        <v>3.0360098445773707E-4</v>
      </c>
      <c r="L146" s="2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</row>
    <row r="147" spans="1:236" s="11" customFormat="1" ht="45" x14ac:dyDescent="0.2">
      <c r="A147" s="282" t="s">
        <v>609</v>
      </c>
      <c r="B147" s="255" t="s">
        <v>498</v>
      </c>
      <c r="C147" s="268" t="s">
        <v>561</v>
      </c>
      <c r="D147" s="283" t="s">
        <v>563</v>
      </c>
      <c r="E147" s="255" t="s">
        <v>16</v>
      </c>
      <c r="F147" s="284">
        <v>392.3</v>
      </c>
      <c r="G147" s="197">
        <v>12.95</v>
      </c>
      <c r="H147" s="40">
        <f>F147*G147</f>
        <v>5080.2849999999999</v>
      </c>
      <c r="I147" s="41">
        <f>ROUND(H147*(1+$I$6),2)</f>
        <v>6209.63</v>
      </c>
      <c r="J147" s="48"/>
      <c r="K147" s="43">
        <f t="shared" si="46"/>
        <v>7.020891483384098E-3</v>
      </c>
      <c r="L147" s="54"/>
    </row>
    <row r="148" spans="1:236" s="20" customFormat="1" ht="22.5" customHeight="1" x14ac:dyDescent="0.2">
      <c r="A148" s="282" t="s">
        <v>610</v>
      </c>
      <c r="B148" s="324" t="s">
        <v>498</v>
      </c>
      <c r="C148" s="326" t="s">
        <v>568</v>
      </c>
      <c r="D148" s="325" t="s">
        <v>564</v>
      </c>
      <c r="E148" s="324" t="s">
        <v>16</v>
      </c>
      <c r="F148" s="284">
        <v>392.3</v>
      </c>
      <c r="G148" s="197">
        <v>2.09</v>
      </c>
      <c r="H148" s="40">
        <f>F148*G148</f>
        <v>819.90699999999993</v>
      </c>
      <c r="I148" s="41">
        <f>ROUND(H148*(1+$I$6),2)</f>
        <v>1002.17</v>
      </c>
      <c r="K148" s="43">
        <f t="shared" si="46"/>
        <v>1.1330992052510441E-3</v>
      </c>
      <c r="L148" s="54"/>
    </row>
    <row r="149" spans="1:236" s="3" customFormat="1" ht="15" customHeight="1" x14ac:dyDescent="0.2">
      <c r="A149" s="28" t="s">
        <v>45</v>
      </c>
      <c r="B149" s="18"/>
      <c r="C149" s="19"/>
      <c r="D149" s="423" t="s">
        <v>259</v>
      </c>
      <c r="E149" s="423"/>
      <c r="F149" s="423"/>
      <c r="G149" s="423"/>
      <c r="H149" s="423"/>
      <c r="I149" s="424"/>
      <c r="L149" s="2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</row>
    <row r="150" spans="1:236" s="3" customFormat="1" x14ac:dyDescent="0.2">
      <c r="A150" s="282" t="s">
        <v>83</v>
      </c>
      <c r="B150" s="255" t="s">
        <v>97</v>
      </c>
      <c r="C150" s="268" t="s">
        <v>565</v>
      </c>
      <c r="D150" s="283" t="s">
        <v>569</v>
      </c>
      <c r="E150" s="255" t="s">
        <v>106</v>
      </c>
      <c r="F150" s="284">
        <v>535.29999999999995</v>
      </c>
      <c r="G150" s="197">
        <v>8.92</v>
      </c>
      <c r="H150" s="40">
        <f t="shared" ref="H150:H152" si="47">F150*G150</f>
        <v>4774.8759999999993</v>
      </c>
      <c r="I150" s="41">
        <f t="shared" ref="I150:I152" si="48">ROUND(H150*(1+$I$6),2)</f>
        <v>5836.33</v>
      </c>
      <c r="K150" s="43">
        <f t="shared" si="46"/>
        <v>6.5988214420535703E-3</v>
      </c>
      <c r="L150" s="2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</row>
    <row r="151" spans="1:236" s="3" customFormat="1" ht="33.75" x14ac:dyDescent="0.2">
      <c r="A151" s="282" t="s">
        <v>198</v>
      </c>
      <c r="B151" s="324" t="s">
        <v>82</v>
      </c>
      <c r="C151" s="326" t="s">
        <v>567</v>
      </c>
      <c r="D151" s="325" t="s">
        <v>570</v>
      </c>
      <c r="E151" s="324" t="s">
        <v>16</v>
      </c>
      <c r="F151" s="284">
        <v>1</v>
      </c>
      <c r="G151" s="197">
        <v>3.3</v>
      </c>
      <c r="H151" s="40">
        <f t="shared" si="47"/>
        <v>3.3</v>
      </c>
      <c r="I151" s="41">
        <f t="shared" si="48"/>
        <v>4.03</v>
      </c>
      <c r="K151" s="43">
        <f t="shared" si="46"/>
        <v>4.5565021874150172E-6</v>
      </c>
      <c r="L151" s="2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</row>
    <row r="152" spans="1:236" s="3" customFormat="1" x14ac:dyDescent="0.2">
      <c r="A152" s="282" t="s">
        <v>547</v>
      </c>
      <c r="B152" s="324" t="s">
        <v>67</v>
      </c>
      <c r="C152" s="324" t="s">
        <v>566</v>
      </c>
      <c r="D152" s="325" t="s">
        <v>571</v>
      </c>
      <c r="E152" s="324" t="s">
        <v>16</v>
      </c>
      <c r="F152" s="284">
        <v>392.3</v>
      </c>
      <c r="G152" s="197">
        <v>14.18</v>
      </c>
      <c r="H152" s="40">
        <f t="shared" si="47"/>
        <v>5562.8140000000003</v>
      </c>
      <c r="I152" s="41">
        <f t="shared" si="48"/>
        <v>6799.43</v>
      </c>
      <c r="K152" s="43">
        <f t="shared" si="46"/>
        <v>7.6877463196464747E-3</v>
      </c>
      <c r="L152" s="2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</row>
    <row r="153" spans="1:236" s="3" customFormat="1" ht="15" customHeight="1" x14ac:dyDescent="0.2">
      <c r="A153" s="428"/>
      <c r="B153" s="429"/>
      <c r="C153" s="429"/>
      <c r="D153" s="429"/>
      <c r="E153" s="429"/>
      <c r="F153" s="429"/>
      <c r="G153" s="429"/>
      <c r="H153" s="429"/>
      <c r="I153" s="430"/>
      <c r="L153" s="2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</row>
    <row r="154" spans="1:236" s="3" customFormat="1" ht="15" customHeight="1" x14ac:dyDescent="0.2">
      <c r="A154" s="393"/>
      <c r="B154" s="394"/>
      <c r="C154" s="394"/>
      <c r="D154" s="394"/>
      <c r="E154" s="394"/>
      <c r="F154" s="394"/>
      <c r="G154" s="395"/>
      <c r="H154" s="42">
        <f>SUM(H146:H153)</f>
        <v>16460.87</v>
      </c>
      <c r="I154" s="170">
        <f>SUM(I146:I153)</f>
        <v>20120.11</v>
      </c>
      <c r="K154" s="44">
        <f>(I154/$I$157)</f>
        <v>2.274871593698034E-2</v>
      </c>
      <c r="L154" s="2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</row>
    <row r="155" spans="1:236" s="3" customFormat="1" ht="5.65" customHeight="1" x14ac:dyDescent="0.2">
      <c r="A155" s="396"/>
      <c r="B155" s="397"/>
      <c r="C155" s="397"/>
      <c r="D155" s="397"/>
      <c r="E155" s="397"/>
      <c r="F155" s="397"/>
      <c r="G155" s="397"/>
      <c r="H155" s="397"/>
      <c r="I155" s="398"/>
      <c r="L155" s="2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</row>
    <row r="156" spans="1:236" s="3" customFormat="1" ht="14.1" customHeight="1" thickBot="1" x14ac:dyDescent="0.25">
      <c r="A156" s="431"/>
      <c r="B156" s="432"/>
      <c r="C156" s="432"/>
      <c r="D156" s="432"/>
      <c r="E156" s="432"/>
      <c r="F156" s="432"/>
      <c r="G156" s="432"/>
      <c r="H156" s="432"/>
      <c r="I156" s="433"/>
      <c r="L156" s="2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</row>
    <row r="157" spans="1:236" ht="19.899999999999999" customHeight="1" thickBot="1" x14ac:dyDescent="0.25">
      <c r="A157" s="427" t="s">
        <v>636</v>
      </c>
      <c r="B157" s="427"/>
      <c r="C157" s="427"/>
      <c r="D157" s="427"/>
      <c r="E157" s="427"/>
      <c r="F157" s="426" t="s">
        <v>137</v>
      </c>
      <c r="G157" s="426"/>
      <c r="H157" s="279">
        <f>SUM(H33,H42,H49,H58,H68,H76,H84,H97,H107,H131,H142,H154)</f>
        <v>723595.12949999992</v>
      </c>
      <c r="I157" s="279">
        <f>SUM(I33,I42,I49,I58,I68,I76,I84,I97,I107,I131,I142,I154)</f>
        <v>884450.3600000001</v>
      </c>
      <c r="K157" s="45">
        <f>SUM(K33,K42,K49,K58,K68,K76,K84,K97,K107,K131,K142,K154)</f>
        <v>1</v>
      </c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36" ht="14.1" customHeight="1" x14ac:dyDescent="0.2">
      <c r="A158" s="425"/>
      <c r="B158" s="425"/>
      <c r="C158" s="425"/>
      <c r="D158" s="425"/>
      <c r="E158" s="425"/>
      <c r="F158" s="425"/>
    </row>
    <row r="159" spans="1:236" ht="14.1" customHeight="1" x14ac:dyDescent="0.2">
      <c r="I159" s="25"/>
    </row>
    <row r="160" spans="1:236" ht="14.1" customHeight="1" x14ac:dyDescent="0.2">
      <c r="I160" s="25"/>
    </row>
    <row r="161" spans="4:9" ht="14.1" customHeight="1" x14ac:dyDescent="0.2">
      <c r="I161" s="25"/>
    </row>
    <row r="162" spans="4:9" ht="14.1" customHeight="1" x14ac:dyDescent="0.2">
      <c r="I162" s="25"/>
    </row>
    <row r="163" spans="4:9" ht="14.1" customHeight="1" x14ac:dyDescent="0.2">
      <c r="I163" s="25"/>
    </row>
    <row r="164" spans="4:9" ht="14.1" customHeight="1" x14ac:dyDescent="0.2"/>
    <row r="165" spans="4:9" ht="14.1" customHeight="1" x14ac:dyDescent="0.2"/>
    <row r="166" spans="4:9" ht="14.1" customHeight="1" x14ac:dyDescent="0.2"/>
    <row r="167" spans="4:9" ht="14.1" customHeight="1" x14ac:dyDescent="0.2"/>
    <row r="168" spans="4:9" ht="14.1" customHeight="1" x14ac:dyDescent="0.2"/>
    <row r="169" spans="4:9" ht="14.1" customHeight="1" x14ac:dyDescent="0.2"/>
    <row r="170" spans="4:9" ht="14.1" customHeight="1" x14ac:dyDescent="0.2">
      <c r="D170" s="10"/>
    </row>
  </sheetData>
  <sheetProtection selectLockedCells="1" selectUnlockedCells="1"/>
  <mergeCells count="88">
    <mergeCell ref="A158:F158"/>
    <mergeCell ref="F157:G157"/>
    <mergeCell ref="A157:E157"/>
    <mergeCell ref="A153:I153"/>
    <mergeCell ref="A154:G154"/>
    <mergeCell ref="A155:I155"/>
    <mergeCell ref="A156:I156"/>
    <mergeCell ref="A144:I144"/>
    <mergeCell ref="D145:I145"/>
    <mergeCell ref="D149:I149"/>
    <mergeCell ref="A141:I141"/>
    <mergeCell ref="A142:G142"/>
    <mergeCell ref="A143:I143"/>
    <mergeCell ref="B92:C92"/>
    <mergeCell ref="D92:I92"/>
    <mergeCell ref="A131:G131"/>
    <mergeCell ref="A132:I132"/>
    <mergeCell ref="A107:G107"/>
    <mergeCell ref="A108:I108"/>
    <mergeCell ref="B109:C109"/>
    <mergeCell ref="D109:I109"/>
    <mergeCell ref="A130:I130"/>
    <mergeCell ref="B124:C124"/>
    <mergeCell ref="D124:I124"/>
    <mergeCell ref="B81:C81"/>
    <mergeCell ref="D81:I81"/>
    <mergeCell ref="A83:I83"/>
    <mergeCell ref="A84:G84"/>
    <mergeCell ref="B120:C120"/>
    <mergeCell ref="D120:I120"/>
    <mergeCell ref="A106:I106"/>
    <mergeCell ref="A85:I85"/>
    <mergeCell ref="A86:I86"/>
    <mergeCell ref="D87:I87"/>
    <mergeCell ref="A96:I96"/>
    <mergeCell ref="A97:G97"/>
    <mergeCell ref="A98:I98"/>
    <mergeCell ref="A99:I99"/>
    <mergeCell ref="B89:C89"/>
    <mergeCell ref="D89:I89"/>
    <mergeCell ref="A76:G76"/>
    <mergeCell ref="A77:I77"/>
    <mergeCell ref="A78:I78"/>
    <mergeCell ref="B79:C79"/>
    <mergeCell ref="D79:I79"/>
    <mergeCell ref="A75:I75"/>
    <mergeCell ref="B71:C71"/>
    <mergeCell ref="D71:I71"/>
    <mergeCell ref="B73:C73"/>
    <mergeCell ref="D73:I73"/>
    <mergeCell ref="A70:I70"/>
    <mergeCell ref="A48:I48"/>
    <mergeCell ref="A49:G49"/>
    <mergeCell ref="A50:I50"/>
    <mergeCell ref="A51:I51"/>
    <mergeCell ref="A57:I57"/>
    <mergeCell ref="A58:G58"/>
    <mergeCell ref="B52:C52"/>
    <mergeCell ref="D52:I52"/>
    <mergeCell ref="B54:C54"/>
    <mergeCell ref="D54:I54"/>
    <mergeCell ref="A59:I59"/>
    <mergeCell ref="A60:I60"/>
    <mergeCell ref="A67:I67"/>
    <mergeCell ref="A68:G68"/>
    <mergeCell ref="A69:I69"/>
    <mergeCell ref="G6:H6"/>
    <mergeCell ref="A7:I7"/>
    <mergeCell ref="A32:I32"/>
    <mergeCell ref="A33:G33"/>
    <mergeCell ref="A9:I9"/>
    <mergeCell ref="A10:I10"/>
    <mergeCell ref="A43:I43"/>
    <mergeCell ref="A44:I44"/>
    <mergeCell ref="A1:I1"/>
    <mergeCell ref="A2:I2"/>
    <mergeCell ref="B3:F3"/>
    <mergeCell ref="G3:H3"/>
    <mergeCell ref="B4:F4"/>
    <mergeCell ref="G4:I4"/>
    <mergeCell ref="B8:C8"/>
    <mergeCell ref="A34:I34"/>
    <mergeCell ref="A35:I35"/>
    <mergeCell ref="A41:I41"/>
    <mergeCell ref="A42:G42"/>
    <mergeCell ref="B5:F5"/>
    <mergeCell ref="G5:H5"/>
    <mergeCell ref="B6:F6"/>
  </mergeCells>
  <phoneticPr fontId="47" type="noConversion"/>
  <printOptions horizontalCentered="1"/>
  <pageMargins left="0.35433070866141736" right="0.31496062992125984" top="0.59055118110236227" bottom="0.70866141732283472" header="0.51181102362204722" footer="0.51181102362204722"/>
  <pageSetup paperSize="9" scale="68" firstPageNumber="0" fitToHeight="6" orientation="portrait" r:id="rId1"/>
  <headerFooter alignWithMargins="0">
    <oddFooter>Página &amp;P de &amp;N</oddFooter>
  </headerFooter>
  <rowBreaks count="2" manualBreakCount="2">
    <brk id="49" max="16383" man="1"/>
    <brk id="9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D198-F020-4983-A3C7-EB599EA99B46}">
  <sheetPr>
    <pageSetUpPr fitToPage="1"/>
  </sheetPr>
  <dimension ref="A1:W30"/>
  <sheetViews>
    <sheetView view="pageBreakPreview" zoomScale="98" zoomScaleSheetLayoutView="98" workbookViewId="0">
      <selection activeCell="Q6" sqref="Q6"/>
    </sheetView>
  </sheetViews>
  <sheetFormatPr defaultColWidth="7.85546875" defaultRowHeight="11.25" x14ac:dyDescent="0.2"/>
  <cols>
    <col min="1" max="1" width="6.140625" style="66" bestFit="1" customWidth="1"/>
    <col min="2" max="2" width="54.7109375" style="66" bestFit="1" customWidth="1"/>
    <col min="3" max="3" width="15.140625" style="66" bestFit="1" customWidth="1"/>
    <col min="4" max="4" width="7.28515625" style="66" customWidth="1"/>
    <col min="5" max="5" width="14.140625" style="66" bestFit="1" customWidth="1"/>
    <col min="6" max="6" width="7.5703125" style="66" customWidth="1"/>
    <col min="7" max="7" width="15.28515625" style="66" bestFit="1" customWidth="1"/>
    <col min="8" max="8" width="7.5703125" style="66" customWidth="1"/>
    <col min="9" max="9" width="15.28515625" style="66" bestFit="1" customWidth="1"/>
    <col min="10" max="10" width="8.140625" style="66" bestFit="1" customWidth="1"/>
    <col min="11" max="11" width="15.28515625" style="66" hidden="1" customWidth="1"/>
    <col min="12" max="12" width="8.140625" style="66" hidden="1" customWidth="1"/>
    <col min="13" max="13" width="15.28515625" style="66" hidden="1" customWidth="1"/>
    <col min="14" max="14" width="8.140625" style="66" hidden="1" customWidth="1"/>
    <col min="15" max="15" width="10.140625" style="86" bestFit="1" customWidth="1"/>
    <col min="16" max="16" width="18.85546875" style="66" bestFit="1" customWidth="1"/>
    <col min="17" max="17" width="9.28515625" style="66" bestFit="1" customWidth="1"/>
    <col min="18" max="16384" width="7.85546875" style="66"/>
  </cols>
  <sheetData>
    <row r="1" spans="1:23" ht="69" customHeight="1" x14ac:dyDescent="0.2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  <c r="P1" s="65"/>
    </row>
    <row r="2" spans="1:23" ht="29.25" customHeight="1" x14ac:dyDescent="0.2">
      <c r="A2" s="435" t="s">
        <v>49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</row>
    <row r="3" spans="1:23" ht="7.5" customHeight="1" x14ac:dyDescent="0.2">
      <c r="A3" s="436"/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</row>
    <row r="4" spans="1:23" ht="22.7" customHeight="1" x14ac:dyDescent="0.2">
      <c r="A4" s="434" t="s">
        <v>643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</row>
    <row r="5" spans="1:23" ht="6.75" customHeight="1" x14ac:dyDescent="0.2">
      <c r="A5" s="437"/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67"/>
      <c r="R5" s="67"/>
      <c r="S5" s="67"/>
      <c r="T5" s="67"/>
      <c r="U5" s="67"/>
      <c r="V5" s="67"/>
    </row>
    <row r="6" spans="1:23" s="70" customFormat="1" ht="19.899999999999999" customHeight="1" x14ac:dyDescent="0.2">
      <c r="A6" s="438" t="s">
        <v>0</v>
      </c>
      <c r="B6" s="438" t="s">
        <v>1</v>
      </c>
      <c r="C6" s="439" t="s">
        <v>50</v>
      </c>
      <c r="D6" s="438" t="s">
        <v>51</v>
      </c>
      <c r="E6" s="439" t="s">
        <v>52</v>
      </c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69"/>
      <c r="S6" s="69"/>
      <c r="T6" s="71"/>
      <c r="U6" s="72"/>
      <c r="V6" s="72"/>
    </row>
    <row r="7" spans="1:23" ht="19.899999999999999" customHeight="1" x14ac:dyDescent="0.2">
      <c r="A7" s="438"/>
      <c r="B7" s="438"/>
      <c r="C7" s="439"/>
      <c r="D7" s="438"/>
      <c r="E7" s="440" t="s">
        <v>53</v>
      </c>
      <c r="F7" s="440"/>
      <c r="G7" s="440" t="s">
        <v>54</v>
      </c>
      <c r="H7" s="440"/>
      <c r="I7" s="440" t="s">
        <v>55</v>
      </c>
      <c r="J7" s="440"/>
      <c r="K7" s="440" t="s">
        <v>56</v>
      </c>
      <c r="L7" s="440"/>
      <c r="M7" s="440" t="s">
        <v>57</v>
      </c>
      <c r="N7" s="440"/>
      <c r="O7" s="74" t="s">
        <v>58</v>
      </c>
      <c r="P7" s="75" t="s">
        <v>50</v>
      </c>
      <c r="Q7" s="69"/>
      <c r="R7" s="70"/>
      <c r="S7" s="69"/>
      <c r="T7" s="71"/>
      <c r="U7" s="72"/>
      <c r="V7" s="72"/>
      <c r="W7" s="70"/>
    </row>
    <row r="8" spans="1:23" ht="19.899999999999999" customHeight="1" x14ac:dyDescent="0.2">
      <c r="A8" s="68">
        <v>1</v>
      </c>
      <c r="B8" s="76" t="s">
        <v>572</v>
      </c>
      <c r="C8" s="278">
        <f>ORÇAMENTO!I33</f>
        <v>89299.880000000019</v>
      </c>
      <c r="D8" s="77">
        <f>CRONOGRAMA!C8/CRONOGRAMA!$C$23</f>
        <v>0.10096652569625277</v>
      </c>
      <c r="E8" s="221">
        <f>CRONOGRAMA!F8*CRONOGRAMA!C8</f>
        <v>35719.952000000012</v>
      </c>
      <c r="F8" s="222">
        <v>0.4</v>
      </c>
      <c r="G8" s="221">
        <f>CRONOGRAMA!H8*CRONOGRAMA!C8</f>
        <v>35719.952000000012</v>
      </c>
      <c r="H8" s="222">
        <v>0.4</v>
      </c>
      <c r="I8" s="221">
        <f>CRONOGRAMA!J8*CRONOGRAMA!C8</f>
        <v>17859.976000000006</v>
      </c>
      <c r="J8" s="222">
        <v>0.2</v>
      </c>
      <c r="K8" s="221">
        <f>CRONOGRAMA!L8*CRONOGRAMA!C8</f>
        <v>0</v>
      </c>
      <c r="L8" s="222">
        <v>0</v>
      </c>
      <c r="M8" s="221">
        <f>CRONOGRAMA!N8*CRONOGRAMA!C8</f>
        <v>0</v>
      </c>
      <c r="N8" s="222">
        <v>0</v>
      </c>
      <c r="O8" s="78">
        <f>CRONOGRAMA!F8+CRONOGRAMA!H8+CRONOGRAMA!J8+CRONOGRAMA!L8+CRONOGRAMA!N8</f>
        <v>1</v>
      </c>
      <c r="P8" s="79">
        <f>CRONOGRAMA!E8+CRONOGRAMA!G8+CRONOGRAMA!I8+CRONOGRAMA!K8+CRONOGRAMA!M8</f>
        <v>89299.880000000034</v>
      </c>
      <c r="Q8" s="80"/>
      <c r="R8" s="70"/>
      <c r="S8" s="69"/>
      <c r="T8" s="71"/>
      <c r="U8" s="72"/>
      <c r="V8" s="72"/>
      <c r="W8" s="70"/>
    </row>
    <row r="9" spans="1:23" ht="19.899999999999999" customHeight="1" x14ac:dyDescent="0.2">
      <c r="A9" s="68">
        <v>2</v>
      </c>
      <c r="B9" s="76" t="s">
        <v>573</v>
      </c>
      <c r="C9" s="278">
        <f>ORÇAMENTO!I42</f>
        <v>12129.62</v>
      </c>
      <c r="D9" s="77">
        <f>CRONOGRAMA!C9/CRONOGRAMA!$C$23</f>
        <v>1.3714302745040433E-2</v>
      </c>
      <c r="E9" s="221">
        <f>CRONOGRAMA!F9*CRONOGRAMA!C9</f>
        <v>12129.62</v>
      </c>
      <c r="F9" s="222">
        <v>1</v>
      </c>
      <c r="G9" s="221">
        <f>CRONOGRAMA!H9*CRONOGRAMA!C9</f>
        <v>0</v>
      </c>
      <c r="H9" s="222">
        <v>0</v>
      </c>
      <c r="I9" s="221">
        <f>CRONOGRAMA!J9*CRONOGRAMA!C9</f>
        <v>0</v>
      </c>
      <c r="J9" s="222">
        <v>0</v>
      </c>
      <c r="K9" s="221">
        <f>CRONOGRAMA!L9*CRONOGRAMA!C9</f>
        <v>0</v>
      </c>
      <c r="L9" s="222">
        <v>0</v>
      </c>
      <c r="M9" s="221">
        <f>CRONOGRAMA!N9*CRONOGRAMA!C9</f>
        <v>0</v>
      </c>
      <c r="N9" s="222">
        <v>0</v>
      </c>
      <c r="O9" s="78">
        <f>CRONOGRAMA!F9+CRONOGRAMA!H9+CRONOGRAMA!J9+CRONOGRAMA!L9+CRONOGRAMA!N9</f>
        <v>1</v>
      </c>
      <c r="P9" s="79">
        <f>CRONOGRAMA!E9+CRONOGRAMA!G9+CRONOGRAMA!I9+CRONOGRAMA!K9+CRONOGRAMA!M9</f>
        <v>12129.62</v>
      </c>
      <c r="Q9" s="69"/>
      <c r="R9" s="70"/>
      <c r="S9" s="70"/>
      <c r="T9" s="70"/>
      <c r="U9" s="70"/>
      <c r="V9" s="81"/>
      <c r="W9" s="70"/>
    </row>
    <row r="10" spans="1:23" ht="19.899999999999999" customHeight="1" x14ac:dyDescent="0.2">
      <c r="A10" s="68">
        <v>3</v>
      </c>
      <c r="B10" s="76" t="s">
        <v>626</v>
      </c>
      <c r="C10" s="278">
        <f>ORÇAMENTO!I49</f>
        <v>37593.08</v>
      </c>
      <c r="D10" s="77">
        <f>CRONOGRAMA!C10/CRONOGRAMA!$C$23</f>
        <v>4.2504454404880335E-2</v>
      </c>
      <c r="E10" s="221">
        <f>CRONOGRAMA!F10*CRONOGRAMA!C10</f>
        <v>30074.464000000004</v>
      </c>
      <c r="F10" s="222">
        <v>0.8</v>
      </c>
      <c r="G10" s="221">
        <f>CRONOGRAMA!H10*CRONOGRAMA!C10</f>
        <v>7518.6160000000009</v>
      </c>
      <c r="H10" s="222">
        <v>0.2</v>
      </c>
      <c r="I10" s="221">
        <f>CRONOGRAMA!J10*CRONOGRAMA!C10</f>
        <v>0</v>
      </c>
      <c r="J10" s="222">
        <v>0</v>
      </c>
      <c r="K10" s="221">
        <f>CRONOGRAMA!L10*CRONOGRAMA!C10</f>
        <v>0</v>
      </c>
      <c r="L10" s="222">
        <v>0</v>
      </c>
      <c r="M10" s="221">
        <f>CRONOGRAMA!N10*CRONOGRAMA!C10</f>
        <v>0</v>
      </c>
      <c r="N10" s="222">
        <v>0</v>
      </c>
      <c r="O10" s="78">
        <f>CRONOGRAMA!F10+CRONOGRAMA!H10+CRONOGRAMA!J10+CRONOGRAMA!L10+CRONOGRAMA!N10</f>
        <v>1</v>
      </c>
      <c r="P10" s="79">
        <f>CRONOGRAMA!E10+CRONOGRAMA!G10+CRONOGRAMA!I10+CRONOGRAMA!K10+CRONOGRAMA!M10</f>
        <v>37593.08</v>
      </c>
      <c r="Q10" s="69"/>
      <c r="R10" s="70"/>
      <c r="S10" s="70"/>
      <c r="T10" s="70"/>
      <c r="U10" s="70"/>
      <c r="V10" s="70"/>
      <c r="W10" s="70"/>
    </row>
    <row r="11" spans="1:23" ht="19.899999999999999" customHeight="1" x14ac:dyDescent="0.2">
      <c r="A11" s="68">
        <v>4</v>
      </c>
      <c r="B11" s="76" t="s">
        <v>628</v>
      </c>
      <c r="C11" s="278">
        <f>ORÇAMENTO!I58</f>
        <v>45191.53</v>
      </c>
      <c r="D11" s="77">
        <f>CRONOGRAMA!C11/CRONOGRAMA!$C$23</f>
        <v>5.1095609254995379E-2</v>
      </c>
      <c r="E11" s="221">
        <f>CRONOGRAMA!F11*CRONOGRAMA!C11</f>
        <v>27114.917999999998</v>
      </c>
      <c r="F11" s="222">
        <v>0.6</v>
      </c>
      <c r="G11" s="221">
        <f>CRONOGRAMA!H11*CRONOGRAMA!C11</f>
        <v>18076.612000000001</v>
      </c>
      <c r="H11" s="222">
        <v>0.4</v>
      </c>
      <c r="I11" s="221">
        <f>CRONOGRAMA!J11*CRONOGRAMA!C11</f>
        <v>0</v>
      </c>
      <c r="J11" s="222">
        <v>0</v>
      </c>
      <c r="K11" s="221">
        <f>CRONOGRAMA!L11*CRONOGRAMA!C11</f>
        <v>0</v>
      </c>
      <c r="L11" s="222">
        <v>0</v>
      </c>
      <c r="M11" s="221">
        <f>CRONOGRAMA!N11*CRONOGRAMA!C11</f>
        <v>0</v>
      </c>
      <c r="N11" s="222">
        <v>0</v>
      </c>
      <c r="O11" s="78">
        <f>CRONOGRAMA!F11+CRONOGRAMA!H11+CRONOGRAMA!J11+CRONOGRAMA!L11+CRONOGRAMA!N11</f>
        <v>1</v>
      </c>
      <c r="P11" s="79">
        <f>CRONOGRAMA!E11+CRONOGRAMA!G11+CRONOGRAMA!I11+CRONOGRAMA!K11+CRONOGRAMA!M11</f>
        <v>45191.53</v>
      </c>
      <c r="Q11" s="69"/>
      <c r="R11" s="70"/>
      <c r="S11" s="70"/>
      <c r="T11" s="70"/>
      <c r="U11" s="70"/>
      <c r="V11" s="70"/>
      <c r="W11" s="70"/>
    </row>
    <row r="12" spans="1:23" ht="19.899999999999999" customHeight="1" x14ac:dyDescent="0.2">
      <c r="A12" s="68">
        <v>5</v>
      </c>
      <c r="B12" s="76" t="s">
        <v>47</v>
      </c>
      <c r="C12" s="278">
        <f>ORÇAMENTO!I68</f>
        <v>337270.39</v>
      </c>
      <c r="D12" s="77">
        <f>CRONOGRAMA!C12/CRONOGRAMA!$C$23</f>
        <v>0.38133331756459454</v>
      </c>
      <c r="E12" s="221">
        <f>CRONOGRAMA!F12*CRONOGRAMA!C12</f>
        <v>0</v>
      </c>
      <c r="F12" s="222">
        <v>0</v>
      </c>
      <c r="G12" s="221">
        <f>CRONOGRAMA!H12*CRONOGRAMA!C12</f>
        <v>168635.19500000001</v>
      </c>
      <c r="H12" s="222">
        <v>0.5</v>
      </c>
      <c r="I12" s="221">
        <f>CRONOGRAMA!J12*CRONOGRAMA!C12</f>
        <v>168635.19500000001</v>
      </c>
      <c r="J12" s="222">
        <v>0.5</v>
      </c>
      <c r="K12" s="221">
        <f>CRONOGRAMA!L12*CRONOGRAMA!C12</f>
        <v>0</v>
      </c>
      <c r="L12" s="222">
        <v>0</v>
      </c>
      <c r="M12" s="221">
        <f>CRONOGRAMA!N12*CRONOGRAMA!C12</f>
        <v>0</v>
      </c>
      <c r="N12" s="222">
        <v>0</v>
      </c>
      <c r="O12" s="78">
        <f>CRONOGRAMA!F12+CRONOGRAMA!H12+CRONOGRAMA!J12+CRONOGRAMA!L12+CRONOGRAMA!N12</f>
        <v>1</v>
      </c>
      <c r="P12" s="79">
        <f>CRONOGRAMA!E12+CRONOGRAMA!G12+CRONOGRAMA!I12+CRONOGRAMA!K12+CRONOGRAMA!M12</f>
        <v>337270.39</v>
      </c>
      <c r="Q12" s="69"/>
      <c r="R12" s="70"/>
      <c r="S12" s="70"/>
      <c r="T12" s="70"/>
      <c r="U12" s="70"/>
      <c r="V12" s="70"/>
      <c r="W12" s="70"/>
    </row>
    <row r="13" spans="1:23" ht="19.899999999999999" customHeight="1" x14ac:dyDescent="0.2">
      <c r="A13" s="68">
        <v>6</v>
      </c>
      <c r="B13" s="76" t="s">
        <v>574</v>
      </c>
      <c r="C13" s="278">
        <f>ORÇAMENTO!I76</f>
        <v>6360.0300000000007</v>
      </c>
      <c r="D13" s="77">
        <f>CRONOGRAMA!C13/CRONOGRAMA!$C$23</f>
        <v>7.1909405972767088E-3</v>
      </c>
      <c r="E13" s="221">
        <f>CRONOGRAMA!F13*CRONOGRAMA!C13</f>
        <v>0</v>
      </c>
      <c r="F13" s="222">
        <v>0</v>
      </c>
      <c r="G13" s="221">
        <f>CRONOGRAMA!H13*CRONOGRAMA!C13</f>
        <v>3180.0150000000003</v>
      </c>
      <c r="H13" s="222">
        <v>0.5</v>
      </c>
      <c r="I13" s="221">
        <f>CRONOGRAMA!J13*CRONOGRAMA!C13</f>
        <v>3180.0150000000003</v>
      </c>
      <c r="J13" s="222">
        <v>0.5</v>
      </c>
      <c r="K13" s="221">
        <f>CRONOGRAMA!L13*CRONOGRAMA!C13</f>
        <v>0</v>
      </c>
      <c r="L13" s="222">
        <v>0</v>
      </c>
      <c r="M13" s="221">
        <f>CRONOGRAMA!N13*CRONOGRAMA!C13</f>
        <v>0</v>
      </c>
      <c r="N13" s="222">
        <v>0</v>
      </c>
      <c r="O13" s="78">
        <f>CRONOGRAMA!F13+CRONOGRAMA!H13+CRONOGRAMA!J13+CRONOGRAMA!L13+CRONOGRAMA!N13</f>
        <v>1</v>
      </c>
      <c r="P13" s="79">
        <f>CRONOGRAMA!E13+CRONOGRAMA!G13+CRONOGRAMA!I13+CRONOGRAMA!K13+CRONOGRAMA!M13</f>
        <v>6360.0300000000007</v>
      </c>
      <c r="Q13" s="69"/>
      <c r="R13" s="70"/>
      <c r="S13" s="70"/>
      <c r="T13" s="70"/>
      <c r="U13" s="70"/>
      <c r="V13" s="70"/>
      <c r="W13" s="70"/>
    </row>
    <row r="14" spans="1:23" ht="19.899999999999999" customHeight="1" x14ac:dyDescent="0.2">
      <c r="A14" s="68">
        <v>7</v>
      </c>
      <c r="B14" s="76" t="s">
        <v>575</v>
      </c>
      <c r="C14" s="278">
        <f>ORÇAMENTO!I84</f>
        <v>18637.559999999998</v>
      </c>
      <c r="D14" s="77">
        <f>CRONOGRAMA!C14/CRONOGRAMA!$C$23</f>
        <v>2.1072477148406606E-2</v>
      </c>
      <c r="E14" s="221">
        <f>CRONOGRAMA!F14*CRONOGRAMA!C14</f>
        <v>9318.7799999999988</v>
      </c>
      <c r="F14" s="222">
        <v>0.5</v>
      </c>
      <c r="G14" s="221">
        <f>CRONOGRAMA!H14*CRONOGRAMA!C14</f>
        <v>9318.7799999999988</v>
      </c>
      <c r="H14" s="222">
        <v>0.5</v>
      </c>
      <c r="I14" s="221">
        <f>CRONOGRAMA!J14*CRONOGRAMA!C14</f>
        <v>0</v>
      </c>
      <c r="J14" s="222">
        <v>0</v>
      </c>
      <c r="K14" s="221">
        <f>CRONOGRAMA!L14*CRONOGRAMA!C14</f>
        <v>0</v>
      </c>
      <c r="L14" s="222">
        <v>0</v>
      </c>
      <c r="M14" s="221">
        <f>CRONOGRAMA!N14*CRONOGRAMA!C14</f>
        <v>0</v>
      </c>
      <c r="N14" s="222">
        <v>0</v>
      </c>
      <c r="O14" s="78">
        <f>CRONOGRAMA!F14+CRONOGRAMA!H14+CRONOGRAMA!J14+CRONOGRAMA!L14+CRONOGRAMA!N14</f>
        <v>1</v>
      </c>
      <c r="P14" s="79">
        <f>CRONOGRAMA!E14+CRONOGRAMA!G14+CRONOGRAMA!I14+CRONOGRAMA!K14+CRONOGRAMA!M14</f>
        <v>18637.559999999998</v>
      </c>
      <c r="Q14" s="69"/>
      <c r="R14" s="70"/>
      <c r="S14" s="70"/>
      <c r="T14" s="70"/>
      <c r="U14" s="70"/>
      <c r="V14" s="70"/>
      <c r="W14" s="70"/>
    </row>
    <row r="15" spans="1:23" ht="19.899999999999999" customHeight="1" x14ac:dyDescent="0.2">
      <c r="A15" s="68">
        <v>8</v>
      </c>
      <c r="B15" s="76" t="s">
        <v>629</v>
      </c>
      <c r="C15" s="278">
        <f>ORÇAMENTO!I97</f>
        <v>94704.63</v>
      </c>
      <c r="D15" s="77">
        <f>CRONOGRAMA!C15/CRONOGRAMA!$C$23</f>
        <v>0.10707738306534241</v>
      </c>
      <c r="E15" s="221">
        <f>CRONOGRAMA!F15*CRONOGRAMA!C15</f>
        <v>18940.926000000003</v>
      </c>
      <c r="F15" s="222">
        <v>0.2</v>
      </c>
      <c r="G15" s="221">
        <f>CRONOGRAMA!H15*CRONOGRAMA!C15</f>
        <v>37881.852000000006</v>
      </c>
      <c r="H15" s="222">
        <v>0.4</v>
      </c>
      <c r="I15" s="221">
        <f>CRONOGRAMA!J15*CRONOGRAMA!C15</f>
        <v>37881.852000000006</v>
      </c>
      <c r="J15" s="222">
        <v>0.4</v>
      </c>
      <c r="K15" s="221">
        <f>CRONOGRAMA!L15*CRONOGRAMA!C15</f>
        <v>0</v>
      </c>
      <c r="L15" s="222">
        <v>0</v>
      </c>
      <c r="M15" s="221">
        <f>CRONOGRAMA!N15*CRONOGRAMA!C15</f>
        <v>0</v>
      </c>
      <c r="N15" s="222">
        <v>0</v>
      </c>
      <c r="O15" s="78">
        <f>CRONOGRAMA!F15+CRONOGRAMA!H15+CRONOGRAMA!J15+CRONOGRAMA!L15+CRONOGRAMA!N15</f>
        <v>1</v>
      </c>
      <c r="P15" s="79">
        <f>CRONOGRAMA!E15+CRONOGRAMA!G15+CRONOGRAMA!I15+CRONOGRAMA!K15+CRONOGRAMA!M15</f>
        <v>94704.63</v>
      </c>
      <c r="Q15" s="69"/>
      <c r="R15" s="70"/>
      <c r="S15" s="70"/>
      <c r="T15" s="70"/>
      <c r="U15" s="70"/>
      <c r="V15" s="70"/>
      <c r="W15" s="70"/>
    </row>
    <row r="16" spans="1:23" ht="19.899999999999999" customHeight="1" x14ac:dyDescent="0.2">
      <c r="A16" s="68">
        <v>9</v>
      </c>
      <c r="B16" s="76" t="s">
        <v>632</v>
      </c>
      <c r="C16" s="278">
        <f>ORÇAMENTO!I107</f>
        <v>63354.180000000008</v>
      </c>
      <c r="D16" s="77">
        <f>CRONOGRAMA!C16/CRONOGRAMA!$C$23</f>
        <v>7.1631131452080596E-2</v>
      </c>
      <c r="E16" s="221">
        <f>CRONOGRAMA!F16*CRONOGRAMA!C16</f>
        <v>0</v>
      </c>
      <c r="F16" s="222">
        <v>0</v>
      </c>
      <c r="G16" s="221">
        <f>CRONOGRAMA!H16*CRONOGRAMA!C16</f>
        <v>19006.254000000001</v>
      </c>
      <c r="H16" s="222">
        <v>0.3</v>
      </c>
      <c r="I16" s="221">
        <f>CRONOGRAMA!J16*CRONOGRAMA!C16</f>
        <v>44347.925999999999</v>
      </c>
      <c r="J16" s="222">
        <v>0.7</v>
      </c>
      <c r="K16" s="221">
        <f>CRONOGRAMA!L16*CRONOGRAMA!C16</f>
        <v>0</v>
      </c>
      <c r="L16" s="222">
        <v>0</v>
      </c>
      <c r="M16" s="221">
        <f>CRONOGRAMA!N16*CRONOGRAMA!C16</f>
        <v>0</v>
      </c>
      <c r="N16" s="222">
        <v>0</v>
      </c>
      <c r="O16" s="78">
        <f>CRONOGRAMA!F16+CRONOGRAMA!H16+CRONOGRAMA!J16+CRONOGRAMA!L16+CRONOGRAMA!N16</f>
        <v>1</v>
      </c>
      <c r="P16" s="79">
        <f>CRONOGRAMA!E16+CRONOGRAMA!G16+CRONOGRAMA!I16+CRONOGRAMA!K16+CRONOGRAMA!M16</f>
        <v>63354.18</v>
      </c>
      <c r="Q16" s="69"/>
      <c r="R16" s="70"/>
      <c r="S16" s="70"/>
      <c r="T16" s="70"/>
      <c r="U16" s="70"/>
      <c r="V16" s="70"/>
      <c r="W16" s="70"/>
    </row>
    <row r="17" spans="1:23" ht="19.899999999999999" customHeight="1" x14ac:dyDescent="0.2">
      <c r="A17" s="68">
        <v>10</v>
      </c>
      <c r="B17" s="76" t="s">
        <v>633</v>
      </c>
      <c r="C17" s="278">
        <f>ORÇAMENTO!I131</f>
        <v>64366.200000000004</v>
      </c>
      <c r="D17" s="77">
        <f>CRONOGRAMA!C17/CRONOGRAMA!$C$23</f>
        <v>7.2775367517516745E-2</v>
      </c>
      <c r="E17" s="221">
        <f>CRONOGRAMA!F17*CRONOGRAMA!C17</f>
        <v>38619.72</v>
      </c>
      <c r="F17" s="222">
        <v>0.6</v>
      </c>
      <c r="G17" s="221">
        <f>CRONOGRAMA!H17*CRONOGRAMA!C17</f>
        <v>12873.240000000002</v>
      </c>
      <c r="H17" s="222">
        <v>0.2</v>
      </c>
      <c r="I17" s="221">
        <f>CRONOGRAMA!J17*CRONOGRAMA!C17</f>
        <v>12873.240000000002</v>
      </c>
      <c r="J17" s="222">
        <v>0.2</v>
      </c>
      <c r="K17" s="221">
        <f>CRONOGRAMA!L17*CRONOGRAMA!C17</f>
        <v>0</v>
      </c>
      <c r="L17" s="222">
        <v>0</v>
      </c>
      <c r="M17" s="221">
        <f>CRONOGRAMA!N17*CRONOGRAMA!C17</f>
        <v>0</v>
      </c>
      <c r="N17" s="222">
        <v>0</v>
      </c>
      <c r="O17" s="78">
        <f>CRONOGRAMA!F17+CRONOGRAMA!H17+CRONOGRAMA!J17+CRONOGRAMA!L17+CRONOGRAMA!N17</f>
        <v>1</v>
      </c>
      <c r="P17" s="79">
        <f>CRONOGRAMA!E17+CRONOGRAMA!G17+CRONOGRAMA!I17+CRONOGRAMA!K17+CRONOGRAMA!M17</f>
        <v>64366.200000000012</v>
      </c>
      <c r="Q17" s="69"/>
      <c r="R17" s="70"/>
      <c r="S17" s="70"/>
      <c r="T17" s="70"/>
      <c r="U17" s="70"/>
      <c r="V17" s="70"/>
      <c r="W17" s="70"/>
    </row>
    <row r="18" spans="1:23" ht="19.899999999999999" customHeight="1" x14ac:dyDescent="0.2">
      <c r="A18" s="68">
        <v>11</v>
      </c>
      <c r="B18" s="76" t="s">
        <v>635</v>
      </c>
      <c r="C18" s="278">
        <f>ORÇAMENTO!I142</f>
        <v>95423.15</v>
      </c>
      <c r="D18" s="77">
        <f>CRONOGRAMA!C18/CRONOGRAMA!$C$23</f>
        <v>0.10788977461663307</v>
      </c>
      <c r="E18" s="221">
        <f>CRONOGRAMA!F18*CRONOGRAMA!C18</f>
        <v>0</v>
      </c>
      <c r="F18" s="222">
        <v>0</v>
      </c>
      <c r="G18" s="221">
        <f>CRONOGRAMA!H18*CRONOGRAMA!C18</f>
        <v>0</v>
      </c>
      <c r="H18" s="222">
        <v>0</v>
      </c>
      <c r="I18" s="221">
        <f>CRONOGRAMA!J18*CRONOGRAMA!C18</f>
        <v>95423.15</v>
      </c>
      <c r="J18" s="222">
        <v>1</v>
      </c>
      <c r="K18" s="221">
        <f>CRONOGRAMA!L18*CRONOGRAMA!C18</f>
        <v>0</v>
      </c>
      <c r="L18" s="222">
        <v>0</v>
      </c>
      <c r="M18" s="221">
        <f>CRONOGRAMA!N18*CRONOGRAMA!C18</f>
        <v>0</v>
      </c>
      <c r="N18" s="222">
        <v>0</v>
      </c>
      <c r="O18" s="78">
        <f>CRONOGRAMA!F18+CRONOGRAMA!H18+CRONOGRAMA!J18+CRONOGRAMA!L18+CRONOGRAMA!N18</f>
        <v>1</v>
      </c>
      <c r="P18" s="79">
        <f>CRONOGRAMA!E18+CRONOGRAMA!G18+CRONOGRAMA!I18+CRONOGRAMA!K18+CRONOGRAMA!M18</f>
        <v>95423.15</v>
      </c>
      <c r="Q18" s="69"/>
      <c r="R18" s="70"/>
      <c r="S18" s="70"/>
      <c r="T18" s="70"/>
      <c r="U18" s="70"/>
      <c r="V18" s="70"/>
      <c r="W18" s="70"/>
    </row>
    <row r="19" spans="1:23" ht="19.899999999999999" customHeight="1" x14ac:dyDescent="0.2">
      <c r="A19" s="68">
        <v>12</v>
      </c>
      <c r="B19" s="76" t="s">
        <v>48</v>
      </c>
      <c r="C19" s="278">
        <f>ORÇAMENTO!I154</f>
        <v>20120.11</v>
      </c>
      <c r="D19" s="77">
        <f>CRONOGRAMA!C19/CRONOGRAMA!$C$23</f>
        <v>2.274871593698034E-2</v>
      </c>
      <c r="E19" s="221">
        <f>CRONOGRAMA!F19*CRONOGRAMA!C19</f>
        <v>0</v>
      </c>
      <c r="F19" s="222">
        <v>0</v>
      </c>
      <c r="G19" s="221">
        <f>CRONOGRAMA!H19*CRONOGRAMA!C19</f>
        <v>0</v>
      </c>
      <c r="H19" s="222">
        <v>0</v>
      </c>
      <c r="I19" s="221">
        <f>CRONOGRAMA!J19*CRONOGRAMA!C19</f>
        <v>20120.11</v>
      </c>
      <c r="J19" s="222">
        <v>1</v>
      </c>
      <c r="K19" s="221">
        <f>CRONOGRAMA!L19*CRONOGRAMA!C19</f>
        <v>0</v>
      </c>
      <c r="L19" s="222">
        <v>0</v>
      </c>
      <c r="M19" s="221">
        <f>CRONOGRAMA!N19*CRONOGRAMA!C19</f>
        <v>0</v>
      </c>
      <c r="N19" s="222">
        <v>0</v>
      </c>
      <c r="O19" s="78">
        <f>CRONOGRAMA!F19+CRONOGRAMA!H19+CRONOGRAMA!J19+CRONOGRAMA!L19+CRONOGRAMA!N19</f>
        <v>1</v>
      </c>
      <c r="P19" s="79">
        <f>CRONOGRAMA!E19+CRONOGRAMA!G19+CRONOGRAMA!I19+CRONOGRAMA!K19+CRONOGRAMA!M19</f>
        <v>20120.11</v>
      </c>
      <c r="Q19" s="69"/>
      <c r="R19" s="70"/>
      <c r="S19" s="70"/>
      <c r="T19" s="70"/>
      <c r="U19" s="70"/>
      <c r="V19" s="70"/>
      <c r="W19" s="70"/>
    </row>
    <row r="20" spans="1:23" ht="9" customHeight="1" x14ac:dyDescent="0.2">
      <c r="A20" s="441"/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1"/>
      <c r="O20" s="441"/>
      <c r="P20" s="441"/>
    </row>
    <row r="21" spans="1:23" ht="19.899999999999999" customHeight="1" x14ac:dyDescent="0.2">
      <c r="A21" s="434" t="s">
        <v>59</v>
      </c>
      <c r="B21" s="434"/>
      <c r="C21" s="434"/>
      <c r="D21" s="434"/>
      <c r="E21" s="434"/>
      <c r="F21" s="434"/>
      <c r="G21" s="434"/>
      <c r="H21" s="434"/>
      <c r="I21" s="434"/>
      <c r="J21" s="434"/>
      <c r="K21" s="434"/>
      <c r="L21" s="434"/>
      <c r="M21" s="434"/>
      <c r="N21" s="434"/>
      <c r="O21" s="434"/>
      <c r="P21" s="434"/>
    </row>
    <row r="22" spans="1:23" ht="9" customHeight="1" x14ac:dyDescent="0.2">
      <c r="A22" s="443"/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</row>
    <row r="23" spans="1:23" s="70" customFormat="1" ht="19.899999999999999" customHeight="1" x14ac:dyDescent="0.2">
      <c r="A23" s="444" t="s">
        <v>60</v>
      </c>
      <c r="B23" s="444"/>
      <c r="C23" s="445">
        <f>SUM(CRONOGRAMA!C8:C19)</f>
        <v>884450.3600000001</v>
      </c>
      <c r="D23" s="446">
        <f>SUM(CRONOGRAMA!D8:D19)</f>
        <v>1</v>
      </c>
      <c r="E23" s="439" t="s">
        <v>52</v>
      </c>
      <c r="F23" s="439"/>
      <c r="G23" s="439"/>
      <c r="H23" s="439"/>
      <c r="I23" s="439"/>
      <c r="J23" s="439"/>
      <c r="K23" s="439"/>
      <c r="L23" s="439"/>
      <c r="M23" s="439"/>
      <c r="N23" s="439"/>
      <c r="O23" s="446" t="s">
        <v>46</v>
      </c>
      <c r="P23" s="446"/>
    </row>
    <row r="24" spans="1:23" ht="19.899999999999999" customHeight="1" x14ac:dyDescent="0.2">
      <c r="A24" s="444"/>
      <c r="B24" s="444"/>
      <c r="C24" s="445"/>
      <c r="D24" s="446"/>
      <c r="E24" s="447" t="str">
        <f>CRONOGRAMA!E7</f>
        <v>30 - MÊS 1</v>
      </c>
      <c r="F24" s="447"/>
      <c r="G24" s="440" t="str">
        <f>CRONOGRAMA!G7</f>
        <v>60 - MÊS 2</v>
      </c>
      <c r="H24" s="440"/>
      <c r="I24" s="440" t="str">
        <f>CRONOGRAMA!I7</f>
        <v>90 - MÊS 3</v>
      </c>
      <c r="J24" s="440"/>
      <c r="K24" s="440" t="str">
        <f>CRONOGRAMA!K7</f>
        <v>120 - MÊS 4</v>
      </c>
      <c r="L24" s="440"/>
      <c r="M24" s="440" t="str">
        <f>CRONOGRAMA!M7</f>
        <v>150 - MÊS 5</v>
      </c>
      <c r="N24" s="440"/>
      <c r="O24" s="82" t="s">
        <v>61</v>
      </c>
      <c r="P24" s="73" t="s">
        <v>50</v>
      </c>
    </row>
    <row r="25" spans="1:23" ht="19.899999999999999" customHeight="1" x14ac:dyDescent="0.2">
      <c r="A25" s="448" t="s">
        <v>62</v>
      </c>
      <c r="B25" s="448"/>
      <c r="C25" s="448"/>
      <c r="D25" s="448"/>
      <c r="E25" s="79">
        <f>SUM(CRONOGRAMA!E8:E19)</f>
        <v>171918.38000000003</v>
      </c>
      <c r="F25" s="83">
        <f>CRONOGRAMA!E25/CRONOGRAMA!$C$23</f>
        <v>0.19437877779822491</v>
      </c>
      <c r="G25" s="84">
        <f>SUM(CRONOGRAMA!G8:G19)</f>
        <v>312210.51600000006</v>
      </c>
      <c r="H25" s="83">
        <f>CRONOGRAMA!G25/CRONOGRAMA!$C$23</f>
        <v>0.35299947868187881</v>
      </c>
      <c r="I25" s="84">
        <f>SUM(CRONOGRAMA!I8:I19)</f>
        <v>400321.46400000004</v>
      </c>
      <c r="J25" s="83">
        <f>CRONOGRAMA!I25/CRONOGRAMA!$C$23</f>
        <v>0.45262174351989637</v>
      </c>
      <c r="K25" s="84">
        <f>SUM(CRONOGRAMA!K8:K19)</f>
        <v>0</v>
      </c>
      <c r="L25" s="83">
        <f>CRONOGRAMA!K25/CRONOGRAMA!$C$23</f>
        <v>0</v>
      </c>
      <c r="M25" s="84">
        <f>SUM(CRONOGRAMA!M8:M19)</f>
        <v>0</v>
      </c>
      <c r="N25" s="83">
        <f>CRONOGRAMA!M25/CRONOGRAMA!$C$23</f>
        <v>0</v>
      </c>
      <c r="O25" s="449">
        <f>CRONOGRAMA!F25+CRONOGRAMA!H25+CRONOGRAMA!J25+CRONOGRAMA!L25+CRONOGRAMA!N25</f>
        <v>1</v>
      </c>
      <c r="P25" s="451">
        <f>CRONOGRAMA!E25+CRONOGRAMA!G25+CRONOGRAMA!I25+CRONOGRAMA!K25+CRONOGRAMA!M25</f>
        <v>884450.3600000001</v>
      </c>
    </row>
    <row r="26" spans="1:23" ht="19.899999999999999" customHeight="1" x14ac:dyDescent="0.2">
      <c r="A26" s="448" t="s">
        <v>63</v>
      </c>
      <c r="B26" s="448"/>
      <c r="C26" s="448"/>
      <c r="D26" s="448"/>
      <c r="E26" s="79">
        <f>CRONOGRAMA!E25</f>
        <v>171918.38000000003</v>
      </c>
      <c r="F26" s="83">
        <f>CRONOGRAMA!F25</f>
        <v>0.19437877779822491</v>
      </c>
      <c r="G26" s="79">
        <f>CRONOGRAMA!E26+CRONOGRAMA!G25</f>
        <v>484128.89600000007</v>
      </c>
      <c r="H26" s="83">
        <f>CRONOGRAMA!F26+CRONOGRAMA!H25</f>
        <v>0.54737825648010374</v>
      </c>
      <c r="I26" s="79">
        <f>CRONOGRAMA!G26+CRONOGRAMA!I25</f>
        <v>884450.3600000001</v>
      </c>
      <c r="J26" s="83">
        <f>CRONOGRAMA!H26+CRONOGRAMA!J25</f>
        <v>1</v>
      </c>
      <c r="K26" s="79">
        <f>CRONOGRAMA!I26+CRONOGRAMA!K25</f>
        <v>884450.3600000001</v>
      </c>
      <c r="L26" s="83">
        <f>CRONOGRAMA!J26+CRONOGRAMA!L25</f>
        <v>1</v>
      </c>
      <c r="M26" s="79">
        <f>CRONOGRAMA!K26+CRONOGRAMA!M25</f>
        <v>884450.3600000001</v>
      </c>
      <c r="N26" s="83">
        <f>CRONOGRAMA!L26+CRONOGRAMA!N25</f>
        <v>1</v>
      </c>
      <c r="O26" s="450"/>
      <c r="P26" s="452"/>
    </row>
    <row r="27" spans="1:23" ht="14.65" customHeight="1" x14ac:dyDescent="0.2">
      <c r="A27" s="442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</row>
    <row r="28" spans="1:23" s="85" customFormat="1" ht="20.100000000000001" customHeight="1" x14ac:dyDescent="0.2">
      <c r="A28" s="453"/>
      <c r="B28" s="453"/>
      <c r="C28" s="453"/>
      <c r="D28" s="453"/>
      <c r="E28" s="453"/>
      <c r="F28" s="453"/>
      <c r="G28" s="453"/>
      <c r="H28" s="453"/>
      <c r="I28" s="453"/>
      <c r="J28" s="453"/>
      <c r="K28" s="453"/>
      <c r="L28" s="453"/>
      <c r="M28" s="453"/>
      <c r="N28" s="453"/>
      <c r="O28" s="453"/>
      <c r="P28" s="453"/>
    </row>
    <row r="29" spans="1:23" ht="20.100000000000001" customHeight="1" x14ac:dyDescent="0.2">
      <c r="A29" s="425" t="s">
        <v>263</v>
      </c>
      <c r="B29" s="425"/>
      <c r="C29" s="425"/>
      <c r="D29" s="425"/>
      <c r="E29" s="425"/>
      <c r="F29" s="425"/>
      <c r="G29" s="454" t="s">
        <v>64</v>
      </c>
      <c r="H29" s="455">
        <v>46062</v>
      </c>
      <c r="I29" s="455"/>
      <c r="J29" s="205" t="s">
        <v>65</v>
      </c>
      <c r="K29" s="206"/>
      <c r="L29" s="207"/>
      <c r="M29" s="206"/>
      <c r="N29" s="206"/>
      <c r="O29" s="208"/>
      <c r="P29" s="209"/>
    </row>
    <row r="30" spans="1:23" ht="20.100000000000001" customHeight="1" x14ac:dyDescent="0.2">
      <c r="A30" s="456"/>
      <c r="B30" s="456"/>
      <c r="C30" s="456"/>
      <c r="D30" s="456"/>
      <c r="E30" s="456"/>
      <c r="F30" s="456"/>
      <c r="G30" s="454"/>
      <c r="H30" s="455"/>
      <c r="I30" s="455"/>
      <c r="J30" s="210"/>
      <c r="K30" s="211"/>
      <c r="L30" s="212"/>
      <c r="M30" s="211"/>
      <c r="N30" s="211"/>
      <c r="O30" s="213"/>
      <c r="P30" s="214"/>
    </row>
  </sheetData>
  <sheetProtection selectLockedCells="1" selectUnlockedCells="1"/>
  <mergeCells count="37">
    <mergeCell ref="A28:P28"/>
    <mergeCell ref="A29:F29"/>
    <mergeCell ref="G29:G30"/>
    <mergeCell ref="H29:I30"/>
    <mergeCell ref="A30:F30"/>
    <mergeCell ref="A27:P27"/>
    <mergeCell ref="A22:P22"/>
    <mergeCell ref="A23:B24"/>
    <mergeCell ref="C23:C24"/>
    <mergeCell ref="D23:D24"/>
    <mergeCell ref="E23:N23"/>
    <mergeCell ref="O23:P23"/>
    <mergeCell ref="E24:F24"/>
    <mergeCell ref="G24:H24"/>
    <mergeCell ref="I24:J24"/>
    <mergeCell ref="K24:L24"/>
    <mergeCell ref="M24:N24"/>
    <mergeCell ref="A25:D25"/>
    <mergeCell ref="O25:O26"/>
    <mergeCell ref="P25:P26"/>
    <mergeCell ref="A26:D26"/>
    <mergeCell ref="A21:P21"/>
    <mergeCell ref="A2:P2"/>
    <mergeCell ref="A3:P3"/>
    <mergeCell ref="A4:P4"/>
    <mergeCell ref="A5:P5"/>
    <mergeCell ref="A6:A7"/>
    <mergeCell ref="B6:B7"/>
    <mergeCell ref="C6:C7"/>
    <mergeCell ref="D6:D7"/>
    <mergeCell ref="E6:P6"/>
    <mergeCell ref="E7:F7"/>
    <mergeCell ref="G7:H7"/>
    <mergeCell ref="I7:J7"/>
    <mergeCell ref="K7:L7"/>
    <mergeCell ref="M7:N7"/>
    <mergeCell ref="A20:P20"/>
  </mergeCells>
  <pageMargins left="0.51181102362204722" right="0.59055118110236227" top="0.78740157480314965" bottom="0.39370078740157483" header="0.51181102362204722" footer="0.51181102362204722"/>
  <pageSetup paperSize="9" scale="76" firstPageNumber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714B-99DF-46C4-B014-FBF6CF2011BC}">
  <sheetPr>
    <tabColor indexed="50"/>
  </sheetPr>
  <dimension ref="A1:J39"/>
  <sheetViews>
    <sheetView view="pageBreakPreview" zoomScaleSheetLayoutView="100" workbookViewId="0">
      <selection activeCell="A3" sqref="A3:C4"/>
    </sheetView>
  </sheetViews>
  <sheetFormatPr defaultColWidth="7.140625" defaultRowHeight="12.75" x14ac:dyDescent="0.2"/>
  <cols>
    <col min="1" max="1" width="10.28515625" style="119" customWidth="1"/>
    <col min="2" max="2" width="73.7109375" style="119" customWidth="1"/>
    <col min="3" max="3" width="10.28515625" style="119" customWidth="1"/>
    <col min="4" max="5" width="7.140625" style="119"/>
    <col min="6" max="6" width="23.42578125" style="119" customWidth="1"/>
    <col min="7" max="7" width="12.5703125" style="119" customWidth="1"/>
    <col min="8" max="8" width="7.140625" style="119"/>
    <col min="9" max="9" width="13.140625" style="119" customWidth="1"/>
    <col min="10" max="256" width="7.140625" style="119"/>
    <col min="257" max="257" width="10.28515625" style="119" customWidth="1"/>
    <col min="258" max="258" width="73.7109375" style="119" customWidth="1"/>
    <col min="259" max="259" width="10.28515625" style="119" customWidth="1"/>
    <col min="260" max="261" width="7.140625" style="119"/>
    <col min="262" max="262" width="23.42578125" style="119" customWidth="1"/>
    <col min="263" max="263" width="12.5703125" style="119" customWidth="1"/>
    <col min="264" max="264" width="7.140625" style="119"/>
    <col min="265" max="265" width="13.140625" style="119" customWidth="1"/>
    <col min="266" max="512" width="7.140625" style="119"/>
    <col min="513" max="513" width="10.28515625" style="119" customWidth="1"/>
    <col min="514" max="514" width="73.7109375" style="119" customWidth="1"/>
    <col min="515" max="515" width="10.28515625" style="119" customWidth="1"/>
    <col min="516" max="517" width="7.140625" style="119"/>
    <col min="518" max="518" width="23.42578125" style="119" customWidth="1"/>
    <col min="519" max="519" width="12.5703125" style="119" customWidth="1"/>
    <col min="520" max="520" width="7.140625" style="119"/>
    <col min="521" max="521" width="13.140625" style="119" customWidth="1"/>
    <col min="522" max="768" width="7.140625" style="119"/>
    <col min="769" max="769" width="10.28515625" style="119" customWidth="1"/>
    <col min="770" max="770" width="73.7109375" style="119" customWidth="1"/>
    <col min="771" max="771" width="10.28515625" style="119" customWidth="1"/>
    <col min="772" max="773" width="7.140625" style="119"/>
    <col min="774" max="774" width="23.42578125" style="119" customWidth="1"/>
    <col min="775" max="775" width="12.5703125" style="119" customWidth="1"/>
    <col min="776" max="776" width="7.140625" style="119"/>
    <col min="777" max="777" width="13.140625" style="119" customWidth="1"/>
    <col min="778" max="1024" width="7.140625" style="119"/>
    <col min="1025" max="1025" width="10.28515625" style="119" customWidth="1"/>
    <col min="1026" max="1026" width="73.7109375" style="119" customWidth="1"/>
    <col min="1027" max="1027" width="10.28515625" style="119" customWidth="1"/>
    <col min="1028" max="1029" width="7.140625" style="119"/>
    <col min="1030" max="1030" width="23.42578125" style="119" customWidth="1"/>
    <col min="1031" max="1031" width="12.5703125" style="119" customWidth="1"/>
    <col min="1032" max="1032" width="7.140625" style="119"/>
    <col min="1033" max="1033" width="13.140625" style="119" customWidth="1"/>
    <col min="1034" max="1280" width="7.140625" style="119"/>
    <col min="1281" max="1281" width="10.28515625" style="119" customWidth="1"/>
    <col min="1282" max="1282" width="73.7109375" style="119" customWidth="1"/>
    <col min="1283" max="1283" width="10.28515625" style="119" customWidth="1"/>
    <col min="1284" max="1285" width="7.140625" style="119"/>
    <col min="1286" max="1286" width="23.42578125" style="119" customWidth="1"/>
    <col min="1287" max="1287" width="12.5703125" style="119" customWidth="1"/>
    <col min="1288" max="1288" width="7.140625" style="119"/>
    <col min="1289" max="1289" width="13.140625" style="119" customWidth="1"/>
    <col min="1290" max="1536" width="7.140625" style="119"/>
    <col min="1537" max="1537" width="10.28515625" style="119" customWidth="1"/>
    <col min="1538" max="1538" width="73.7109375" style="119" customWidth="1"/>
    <col min="1539" max="1539" width="10.28515625" style="119" customWidth="1"/>
    <col min="1540" max="1541" width="7.140625" style="119"/>
    <col min="1542" max="1542" width="23.42578125" style="119" customWidth="1"/>
    <col min="1543" max="1543" width="12.5703125" style="119" customWidth="1"/>
    <col min="1544" max="1544" width="7.140625" style="119"/>
    <col min="1545" max="1545" width="13.140625" style="119" customWidth="1"/>
    <col min="1546" max="1792" width="7.140625" style="119"/>
    <col min="1793" max="1793" width="10.28515625" style="119" customWidth="1"/>
    <col min="1794" max="1794" width="73.7109375" style="119" customWidth="1"/>
    <col min="1795" max="1795" width="10.28515625" style="119" customWidth="1"/>
    <col min="1796" max="1797" width="7.140625" style="119"/>
    <col min="1798" max="1798" width="23.42578125" style="119" customWidth="1"/>
    <col min="1799" max="1799" width="12.5703125" style="119" customWidth="1"/>
    <col min="1800" max="1800" width="7.140625" style="119"/>
    <col min="1801" max="1801" width="13.140625" style="119" customWidth="1"/>
    <col min="1802" max="2048" width="7.140625" style="119"/>
    <col min="2049" max="2049" width="10.28515625" style="119" customWidth="1"/>
    <col min="2050" max="2050" width="73.7109375" style="119" customWidth="1"/>
    <col min="2051" max="2051" width="10.28515625" style="119" customWidth="1"/>
    <col min="2052" max="2053" width="7.140625" style="119"/>
    <col min="2054" max="2054" width="23.42578125" style="119" customWidth="1"/>
    <col min="2055" max="2055" width="12.5703125" style="119" customWidth="1"/>
    <col min="2056" max="2056" width="7.140625" style="119"/>
    <col min="2057" max="2057" width="13.140625" style="119" customWidth="1"/>
    <col min="2058" max="2304" width="7.140625" style="119"/>
    <col min="2305" max="2305" width="10.28515625" style="119" customWidth="1"/>
    <col min="2306" max="2306" width="73.7109375" style="119" customWidth="1"/>
    <col min="2307" max="2307" width="10.28515625" style="119" customWidth="1"/>
    <col min="2308" max="2309" width="7.140625" style="119"/>
    <col min="2310" max="2310" width="23.42578125" style="119" customWidth="1"/>
    <col min="2311" max="2311" width="12.5703125" style="119" customWidth="1"/>
    <col min="2312" max="2312" width="7.140625" style="119"/>
    <col min="2313" max="2313" width="13.140625" style="119" customWidth="1"/>
    <col min="2314" max="2560" width="7.140625" style="119"/>
    <col min="2561" max="2561" width="10.28515625" style="119" customWidth="1"/>
    <col min="2562" max="2562" width="73.7109375" style="119" customWidth="1"/>
    <col min="2563" max="2563" width="10.28515625" style="119" customWidth="1"/>
    <col min="2564" max="2565" width="7.140625" style="119"/>
    <col min="2566" max="2566" width="23.42578125" style="119" customWidth="1"/>
    <col min="2567" max="2567" width="12.5703125" style="119" customWidth="1"/>
    <col min="2568" max="2568" width="7.140625" style="119"/>
    <col min="2569" max="2569" width="13.140625" style="119" customWidth="1"/>
    <col min="2570" max="2816" width="7.140625" style="119"/>
    <col min="2817" max="2817" width="10.28515625" style="119" customWidth="1"/>
    <col min="2818" max="2818" width="73.7109375" style="119" customWidth="1"/>
    <col min="2819" max="2819" width="10.28515625" style="119" customWidth="1"/>
    <col min="2820" max="2821" width="7.140625" style="119"/>
    <col min="2822" max="2822" width="23.42578125" style="119" customWidth="1"/>
    <col min="2823" max="2823" width="12.5703125" style="119" customWidth="1"/>
    <col min="2824" max="2824" width="7.140625" style="119"/>
    <col min="2825" max="2825" width="13.140625" style="119" customWidth="1"/>
    <col min="2826" max="3072" width="7.140625" style="119"/>
    <col min="3073" max="3073" width="10.28515625" style="119" customWidth="1"/>
    <col min="3074" max="3074" width="73.7109375" style="119" customWidth="1"/>
    <col min="3075" max="3075" width="10.28515625" style="119" customWidth="1"/>
    <col min="3076" max="3077" width="7.140625" style="119"/>
    <col min="3078" max="3078" width="23.42578125" style="119" customWidth="1"/>
    <col min="3079" max="3079" width="12.5703125" style="119" customWidth="1"/>
    <col min="3080" max="3080" width="7.140625" style="119"/>
    <col min="3081" max="3081" width="13.140625" style="119" customWidth="1"/>
    <col min="3082" max="3328" width="7.140625" style="119"/>
    <col min="3329" max="3329" width="10.28515625" style="119" customWidth="1"/>
    <col min="3330" max="3330" width="73.7109375" style="119" customWidth="1"/>
    <col min="3331" max="3331" width="10.28515625" style="119" customWidth="1"/>
    <col min="3332" max="3333" width="7.140625" style="119"/>
    <col min="3334" max="3334" width="23.42578125" style="119" customWidth="1"/>
    <col min="3335" max="3335" width="12.5703125" style="119" customWidth="1"/>
    <col min="3336" max="3336" width="7.140625" style="119"/>
    <col min="3337" max="3337" width="13.140625" style="119" customWidth="1"/>
    <col min="3338" max="3584" width="7.140625" style="119"/>
    <col min="3585" max="3585" width="10.28515625" style="119" customWidth="1"/>
    <col min="3586" max="3586" width="73.7109375" style="119" customWidth="1"/>
    <col min="3587" max="3587" width="10.28515625" style="119" customWidth="1"/>
    <col min="3588" max="3589" width="7.140625" style="119"/>
    <col min="3590" max="3590" width="23.42578125" style="119" customWidth="1"/>
    <col min="3591" max="3591" width="12.5703125" style="119" customWidth="1"/>
    <col min="3592" max="3592" width="7.140625" style="119"/>
    <col min="3593" max="3593" width="13.140625" style="119" customWidth="1"/>
    <col min="3594" max="3840" width="7.140625" style="119"/>
    <col min="3841" max="3841" width="10.28515625" style="119" customWidth="1"/>
    <col min="3842" max="3842" width="73.7109375" style="119" customWidth="1"/>
    <col min="3843" max="3843" width="10.28515625" style="119" customWidth="1"/>
    <col min="3844" max="3845" width="7.140625" style="119"/>
    <col min="3846" max="3846" width="23.42578125" style="119" customWidth="1"/>
    <col min="3847" max="3847" width="12.5703125" style="119" customWidth="1"/>
    <col min="3848" max="3848" width="7.140625" style="119"/>
    <col min="3849" max="3849" width="13.140625" style="119" customWidth="1"/>
    <col min="3850" max="4096" width="7.140625" style="119"/>
    <col min="4097" max="4097" width="10.28515625" style="119" customWidth="1"/>
    <col min="4098" max="4098" width="73.7109375" style="119" customWidth="1"/>
    <col min="4099" max="4099" width="10.28515625" style="119" customWidth="1"/>
    <col min="4100" max="4101" width="7.140625" style="119"/>
    <col min="4102" max="4102" width="23.42578125" style="119" customWidth="1"/>
    <col min="4103" max="4103" width="12.5703125" style="119" customWidth="1"/>
    <col min="4104" max="4104" width="7.140625" style="119"/>
    <col min="4105" max="4105" width="13.140625" style="119" customWidth="1"/>
    <col min="4106" max="4352" width="7.140625" style="119"/>
    <col min="4353" max="4353" width="10.28515625" style="119" customWidth="1"/>
    <col min="4354" max="4354" width="73.7109375" style="119" customWidth="1"/>
    <col min="4355" max="4355" width="10.28515625" style="119" customWidth="1"/>
    <col min="4356" max="4357" width="7.140625" style="119"/>
    <col min="4358" max="4358" width="23.42578125" style="119" customWidth="1"/>
    <col min="4359" max="4359" width="12.5703125" style="119" customWidth="1"/>
    <col min="4360" max="4360" width="7.140625" style="119"/>
    <col min="4361" max="4361" width="13.140625" style="119" customWidth="1"/>
    <col min="4362" max="4608" width="7.140625" style="119"/>
    <col min="4609" max="4609" width="10.28515625" style="119" customWidth="1"/>
    <col min="4610" max="4610" width="73.7109375" style="119" customWidth="1"/>
    <col min="4611" max="4611" width="10.28515625" style="119" customWidth="1"/>
    <col min="4612" max="4613" width="7.140625" style="119"/>
    <col min="4614" max="4614" width="23.42578125" style="119" customWidth="1"/>
    <col min="4615" max="4615" width="12.5703125" style="119" customWidth="1"/>
    <col min="4616" max="4616" width="7.140625" style="119"/>
    <col min="4617" max="4617" width="13.140625" style="119" customWidth="1"/>
    <col min="4618" max="4864" width="7.140625" style="119"/>
    <col min="4865" max="4865" width="10.28515625" style="119" customWidth="1"/>
    <col min="4866" max="4866" width="73.7109375" style="119" customWidth="1"/>
    <col min="4867" max="4867" width="10.28515625" style="119" customWidth="1"/>
    <col min="4868" max="4869" width="7.140625" style="119"/>
    <col min="4870" max="4870" width="23.42578125" style="119" customWidth="1"/>
    <col min="4871" max="4871" width="12.5703125" style="119" customWidth="1"/>
    <col min="4872" max="4872" width="7.140625" style="119"/>
    <col min="4873" max="4873" width="13.140625" style="119" customWidth="1"/>
    <col min="4874" max="5120" width="7.140625" style="119"/>
    <col min="5121" max="5121" width="10.28515625" style="119" customWidth="1"/>
    <col min="5122" max="5122" width="73.7109375" style="119" customWidth="1"/>
    <col min="5123" max="5123" width="10.28515625" style="119" customWidth="1"/>
    <col min="5124" max="5125" width="7.140625" style="119"/>
    <col min="5126" max="5126" width="23.42578125" style="119" customWidth="1"/>
    <col min="5127" max="5127" width="12.5703125" style="119" customWidth="1"/>
    <col min="5128" max="5128" width="7.140625" style="119"/>
    <col min="5129" max="5129" width="13.140625" style="119" customWidth="1"/>
    <col min="5130" max="5376" width="7.140625" style="119"/>
    <col min="5377" max="5377" width="10.28515625" style="119" customWidth="1"/>
    <col min="5378" max="5378" width="73.7109375" style="119" customWidth="1"/>
    <col min="5379" max="5379" width="10.28515625" style="119" customWidth="1"/>
    <col min="5380" max="5381" width="7.140625" style="119"/>
    <col min="5382" max="5382" width="23.42578125" style="119" customWidth="1"/>
    <col min="5383" max="5383" width="12.5703125" style="119" customWidth="1"/>
    <col min="5384" max="5384" width="7.140625" style="119"/>
    <col min="5385" max="5385" width="13.140625" style="119" customWidth="1"/>
    <col min="5386" max="5632" width="7.140625" style="119"/>
    <col min="5633" max="5633" width="10.28515625" style="119" customWidth="1"/>
    <col min="5634" max="5634" width="73.7109375" style="119" customWidth="1"/>
    <col min="5635" max="5635" width="10.28515625" style="119" customWidth="1"/>
    <col min="5636" max="5637" width="7.140625" style="119"/>
    <col min="5638" max="5638" width="23.42578125" style="119" customWidth="1"/>
    <col min="5639" max="5639" width="12.5703125" style="119" customWidth="1"/>
    <col min="5640" max="5640" width="7.140625" style="119"/>
    <col min="5641" max="5641" width="13.140625" style="119" customWidth="1"/>
    <col min="5642" max="5888" width="7.140625" style="119"/>
    <col min="5889" max="5889" width="10.28515625" style="119" customWidth="1"/>
    <col min="5890" max="5890" width="73.7109375" style="119" customWidth="1"/>
    <col min="5891" max="5891" width="10.28515625" style="119" customWidth="1"/>
    <col min="5892" max="5893" width="7.140625" style="119"/>
    <col min="5894" max="5894" width="23.42578125" style="119" customWidth="1"/>
    <col min="5895" max="5895" width="12.5703125" style="119" customWidth="1"/>
    <col min="5896" max="5896" width="7.140625" style="119"/>
    <col min="5897" max="5897" width="13.140625" style="119" customWidth="1"/>
    <col min="5898" max="6144" width="7.140625" style="119"/>
    <col min="6145" max="6145" width="10.28515625" style="119" customWidth="1"/>
    <col min="6146" max="6146" width="73.7109375" style="119" customWidth="1"/>
    <col min="6147" max="6147" width="10.28515625" style="119" customWidth="1"/>
    <col min="6148" max="6149" width="7.140625" style="119"/>
    <col min="6150" max="6150" width="23.42578125" style="119" customWidth="1"/>
    <col min="6151" max="6151" width="12.5703125" style="119" customWidth="1"/>
    <col min="6152" max="6152" width="7.140625" style="119"/>
    <col min="6153" max="6153" width="13.140625" style="119" customWidth="1"/>
    <col min="6154" max="6400" width="7.140625" style="119"/>
    <col min="6401" max="6401" width="10.28515625" style="119" customWidth="1"/>
    <col min="6402" max="6402" width="73.7109375" style="119" customWidth="1"/>
    <col min="6403" max="6403" width="10.28515625" style="119" customWidth="1"/>
    <col min="6404" max="6405" width="7.140625" style="119"/>
    <col min="6406" max="6406" width="23.42578125" style="119" customWidth="1"/>
    <col min="6407" max="6407" width="12.5703125" style="119" customWidth="1"/>
    <col min="6408" max="6408" width="7.140625" style="119"/>
    <col min="6409" max="6409" width="13.140625" style="119" customWidth="1"/>
    <col min="6410" max="6656" width="7.140625" style="119"/>
    <col min="6657" max="6657" width="10.28515625" style="119" customWidth="1"/>
    <col min="6658" max="6658" width="73.7109375" style="119" customWidth="1"/>
    <col min="6659" max="6659" width="10.28515625" style="119" customWidth="1"/>
    <col min="6660" max="6661" width="7.140625" style="119"/>
    <col min="6662" max="6662" width="23.42578125" style="119" customWidth="1"/>
    <col min="6663" max="6663" width="12.5703125" style="119" customWidth="1"/>
    <col min="6664" max="6664" width="7.140625" style="119"/>
    <col min="6665" max="6665" width="13.140625" style="119" customWidth="1"/>
    <col min="6666" max="6912" width="7.140625" style="119"/>
    <col min="6913" max="6913" width="10.28515625" style="119" customWidth="1"/>
    <col min="6914" max="6914" width="73.7109375" style="119" customWidth="1"/>
    <col min="6915" max="6915" width="10.28515625" style="119" customWidth="1"/>
    <col min="6916" max="6917" width="7.140625" style="119"/>
    <col min="6918" max="6918" width="23.42578125" style="119" customWidth="1"/>
    <col min="6919" max="6919" width="12.5703125" style="119" customWidth="1"/>
    <col min="6920" max="6920" width="7.140625" style="119"/>
    <col min="6921" max="6921" width="13.140625" style="119" customWidth="1"/>
    <col min="6922" max="7168" width="7.140625" style="119"/>
    <col min="7169" max="7169" width="10.28515625" style="119" customWidth="1"/>
    <col min="7170" max="7170" width="73.7109375" style="119" customWidth="1"/>
    <col min="7171" max="7171" width="10.28515625" style="119" customWidth="1"/>
    <col min="7172" max="7173" width="7.140625" style="119"/>
    <col min="7174" max="7174" width="23.42578125" style="119" customWidth="1"/>
    <col min="7175" max="7175" width="12.5703125" style="119" customWidth="1"/>
    <col min="7176" max="7176" width="7.140625" style="119"/>
    <col min="7177" max="7177" width="13.140625" style="119" customWidth="1"/>
    <col min="7178" max="7424" width="7.140625" style="119"/>
    <col min="7425" max="7425" width="10.28515625" style="119" customWidth="1"/>
    <col min="7426" max="7426" width="73.7109375" style="119" customWidth="1"/>
    <col min="7427" max="7427" width="10.28515625" style="119" customWidth="1"/>
    <col min="7428" max="7429" width="7.140625" style="119"/>
    <col min="7430" max="7430" width="23.42578125" style="119" customWidth="1"/>
    <col min="7431" max="7431" width="12.5703125" style="119" customWidth="1"/>
    <col min="7432" max="7432" width="7.140625" style="119"/>
    <col min="7433" max="7433" width="13.140625" style="119" customWidth="1"/>
    <col min="7434" max="7680" width="7.140625" style="119"/>
    <col min="7681" max="7681" width="10.28515625" style="119" customWidth="1"/>
    <col min="7682" max="7682" width="73.7109375" style="119" customWidth="1"/>
    <col min="7683" max="7683" width="10.28515625" style="119" customWidth="1"/>
    <col min="7684" max="7685" width="7.140625" style="119"/>
    <col min="7686" max="7686" width="23.42578125" style="119" customWidth="1"/>
    <col min="7687" max="7687" width="12.5703125" style="119" customWidth="1"/>
    <col min="7688" max="7688" width="7.140625" style="119"/>
    <col min="7689" max="7689" width="13.140625" style="119" customWidth="1"/>
    <col min="7690" max="7936" width="7.140625" style="119"/>
    <col min="7937" max="7937" width="10.28515625" style="119" customWidth="1"/>
    <col min="7938" max="7938" width="73.7109375" style="119" customWidth="1"/>
    <col min="7939" max="7939" width="10.28515625" style="119" customWidth="1"/>
    <col min="7940" max="7941" width="7.140625" style="119"/>
    <col min="7942" max="7942" width="23.42578125" style="119" customWidth="1"/>
    <col min="7943" max="7943" width="12.5703125" style="119" customWidth="1"/>
    <col min="7944" max="7944" width="7.140625" style="119"/>
    <col min="7945" max="7945" width="13.140625" style="119" customWidth="1"/>
    <col min="7946" max="8192" width="7.140625" style="119"/>
    <col min="8193" max="8193" width="10.28515625" style="119" customWidth="1"/>
    <col min="8194" max="8194" width="73.7109375" style="119" customWidth="1"/>
    <col min="8195" max="8195" width="10.28515625" style="119" customWidth="1"/>
    <col min="8196" max="8197" width="7.140625" style="119"/>
    <col min="8198" max="8198" width="23.42578125" style="119" customWidth="1"/>
    <col min="8199" max="8199" width="12.5703125" style="119" customWidth="1"/>
    <col min="8200" max="8200" width="7.140625" style="119"/>
    <col min="8201" max="8201" width="13.140625" style="119" customWidth="1"/>
    <col min="8202" max="8448" width="7.140625" style="119"/>
    <col min="8449" max="8449" width="10.28515625" style="119" customWidth="1"/>
    <col min="8450" max="8450" width="73.7109375" style="119" customWidth="1"/>
    <col min="8451" max="8451" width="10.28515625" style="119" customWidth="1"/>
    <col min="8452" max="8453" width="7.140625" style="119"/>
    <col min="8454" max="8454" width="23.42578125" style="119" customWidth="1"/>
    <col min="8455" max="8455" width="12.5703125" style="119" customWidth="1"/>
    <col min="8456" max="8456" width="7.140625" style="119"/>
    <col min="8457" max="8457" width="13.140625" style="119" customWidth="1"/>
    <col min="8458" max="8704" width="7.140625" style="119"/>
    <col min="8705" max="8705" width="10.28515625" style="119" customWidth="1"/>
    <col min="8706" max="8706" width="73.7109375" style="119" customWidth="1"/>
    <col min="8707" max="8707" width="10.28515625" style="119" customWidth="1"/>
    <col min="8708" max="8709" width="7.140625" style="119"/>
    <col min="8710" max="8710" width="23.42578125" style="119" customWidth="1"/>
    <col min="8711" max="8711" width="12.5703125" style="119" customWidth="1"/>
    <col min="8712" max="8712" width="7.140625" style="119"/>
    <col min="8713" max="8713" width="13.140625" style="119" customWidth="1"/>
    <col min="8714" max="8960" width="7.140625" style="119"/>
    <col min="8961" max="8961" width="10.28515625" style="119" customWidth="1"/>
    <col min="8962" max="8962" width="73.7109375" style="119" customWidth="1"/>
    <col min="8963" max="8963" width="10.28515625" style="119" customWidth="1"/>
    <col min="8964" max="8965" width="7.140625" style="119"/>
    <col min="8966" max="8966" width="23.42578125" style="119" customWidth="1"/>
    <col min="8967" max="8967" width="12.5703125" style="119" customWidth="1"/>
    <col min="8968" max="8968" width="7.140625" style="119"/>
    <col min="8969" max="8969" width="13.140625" style="119" customWidth="1"/>
    <col min="8970" max="9216" width="7.140625" style="119"/>
    <col min="9217" max="9217" width="10.28515625" style="119" customWidth="1"/>
    <col min="9218" max="9218" width="73.7109375" style="119" customWidth="1"/>
    <col min="9219" max="9219" width="10.28515625" style="119" customWidth="1"/>
    <col min="9220" max="9221" width="7.140625" style="119"/>
    <col min="9222" max="9222" width="23.42578125" style="119" customWidth="1"/>
    <col min="9223" max="9223" width="12.5703125" style="119" customWidth="1"/>
    <col min="9224" max="9224" width="7.140625" style="119"/>
    <col min="9225" max="9225" width="13.140625" style="119" customWidth="1"/>
    <col min="9226" max="9472" width="7.140625" style="119"/>
    <col min="9473" max="9473" width="10.28515625" style="119" customWidth="1"/>
    <col min="9474" max="9474" width="73.7109375" style="119" customWidth="1"/>
    <col min="9475" max="9475" width="10.28515625" style="119" customWidth="1"/>
    <col min="9476" max="9477" width="7.140625" style="119"/>
    <col min="9478" max="9478" width="23.42578125" style="119" customWidth="1"/>
    <col min="9479" max="9479" width="12.5703125" style="119" customWidth="1"/>
    <col min="9480" max="9480" width="7.140625" style="119"/>
    <col min="9481" max="9481" width="13.140625" style="119" customWidth="1"/>
    <col min="9482" max="9728" width="7.140625" style="119"/>
    <col min="9729" max="9729" width="10.28515625" style="119" customWidth="1"/>
    <col min="9730" max="9730" width="73.7109375" style="119" customWidth="1"/>
    <col min="9731" max="9731" width="10.28515625" style="119" customWidth="1"/>
    <col min="9732" max="9733" width="7.140625" style="119"/>
    <col min="9734" max="9734" width="23.42578125" style="119" customWidth="1"/>
    <col min="9735" max="9735" width="12.5703125" style="119" customWidth="1"/>
    <col min="9736" max="9736" width="7.140625" style="119"/>
    <col min="9737" max="9737" width="13.140625" style="119" customWidth="1"/>
    <col min="9738" max="9984" width="7.140625" style="119"/>
    <col min="9985" max="9985" width="10.28515625" style="119" customWidth="1"/>
    <col min="9986" max="9986" width="73.7109375" style="119" customWidth="1"/>
    <col min="9987" max="9987" width="10.28515625" style="119" customWidth="1"/>
    <col min="9988" max="9989" width="7.140625" style="119"/>
    <col min="9990" max="9990" width="23.42578125" style="119" customWidth="1"/>
    <col min="9991" max="9991" width="12.5703125" style="119" customWidth="1"/>
    <col min="9992" max="9992" width="7.140625" style="119"/>
    <col min="9993" max="9993" width="13.140625" style="119" customWidth="1"/>
    <col min="9994" max="10240" width="7.140625" style="119"/>
    <col min="10241" max="10241" width="10.28515625" style="119" customWidth="1"/>
    <col min="10242" max="10242" width="73.7109375" style="119" customWidth="1"/>
    <col min="10243" max="10243" width="10.28515625" style="119" customWidth="1"/>
    <col min="10244" max="10245" width="7.140625" style="119"/>
    <col min="10246" max="10246" width="23.42578125" style="119" customWidth="1"/>
    <col min="10247" max="10247" width="12.5703125" style="119" customWidth="1"/>
    <col min="10248" max="10248" width="7.140625" style="119"/>
    <col min="10249" max="10249" width="13.140625" style="119" customWidth="1"/>
    <col min="10250" max="10496" width="7.140625" style="119"/>
    <col min="10497" max="10497" width="10.28515625" style="119" customWidth="1"/>
    <col min="10498" max="10498" width="73.7109375" style="119" customWidth="1"/>
    <col min="10499" max="10499" width="10.28515625" style="119" customWidth="1"/>
    <col min="10500" max="10501" width="7.140625" style="119"/>
    <col min="10502" max="10502" width="23.42578125" style="119" customWidth="1"/>
    <col min="10503" max="10503" width="12.5703125" style="119" customWidth="1"/>
    <col min="10504" max="10504" width="7.140625" style="119"/>
    <col min="10505" max="10505" width="13.140625" style="119" customWidth="1"/>
    <col min="10506" max="10752" width="7.140625" style="119"/>
    <col min="10753" max="10753" width="10.28515625" style="119" customWidth="1"/>
    <col min="10754" max="10754" width="73.7109375" style="119" customWidth="1"/>
    <col min="10755" max="10755" width="10.28515625" style="119" customWidth="1"/>
    <col min="10756" max="10757" width="7.140625" style="119"/>
    <col min="10758" max="10758" width="23.42578125" style="119" customWidth="1"/>
    <col min="10759" max="10759" width="12.5703125" style="119" customWidth="1"/>
    <col min="10760" max="10760" width="7.140625" style="119"/>
    <col min="10761" max="10761" width="13.140625" style="119" customWidth="1"/>
    <col min="10762" max="11008" width="7.140625" style="119"/>
    <col min="11009" max="11009" width="10.28515625" style="119" customWidth="1"/>
    <col min="11010" max="11010" width="73.7109375" style="119" customWidth="1"/>
    <col min="11011" max="11011" width="10.28515625" style="119" customWidth="1"/>
    <col min="11012" max="11013" width="7.140625" style="119"/>
    <col min="11014" max="11014" width="23.42578125" style="119" customWidth="1"/>
    <col min="11015" max="11015" width="12.5703125" style="119" customWidth="1"/>
    <col min="11016" max="11016" width="7.140625" style="119"/>
    <col min="11017" max="11017" width="13.140625" style="119" customWidth="1"/>
    <col min="11018" max="11264" width="7.140625" style="119"/>
    <col min="11265" max="11265" width="10.28515625" style="119" customWidth="1"/>
    <col min="11266" max="11266" width="73.7109375" style="119" customWidth="1"/>
    <col min="11267" max="11267" width="10.28515625" style="119" customWidth="1"/>
    <col min="11268" max="11269" width="7.140625" style="119"/>
    <col min="11270" max="11270" width="23.42578125" style="119" customWidth="1"/>
    <col min="11271" max="11271" width="12.5703125" style="119" customWidth="1"/>
    <col min="11272" max="11272" width="7.140625" style="119"/>
    <col min="11273" max="11273" width="13.140625" style="119" customWidth="1"/>
    <col min="11274" max="11520" width="7.140625" style="119"/>
    <col min="11521" max="11521" width="10.28515625" style="119" customWidth="1"/>
    <col min="11522" max="11522" width="73.7109375" style="119" customWidth="1"/>
    <col min="11523" max="11523" width="10.28515625" style="119" customWidth="1"/>
    <col min="11524" max="11525" width="7.140625" style="119"/>
    <col min="11526" max="11526" width="23.42578125" style="119" customWidth="1"/>
    <col min="11527" max="11527" width="12.5703125" style="119" customWidth="1"/>
    <col min="11528" max="11528" width="7.140625" style="119"/>
    <col min="11529" max="11529" width="13.140625" style="119" customWidth="1"/>
    <col min="11530" max="11776" width="7.140625" style="119"/>
    <col min="11777" max="11777" width="10.28515625" style="119" customWidth="1"/>
    <col min="11778" max="11778" width="73.7109375" style="119" customWidth="1"/>
    <col min="11779" max="11779" width="10.28515625" style="119" customWidth="1"/>
    <col min="11780" max="11781" width="7.140625" style="119"/>
    <col min="11782" max="11782" width="23.42578125" style="119" customWidth="1"/>
    <col min="11783" max="11783" width="12.5703125" style="119" customWidth="1"/>
    <col min="11784" max="11784" width="7.140625" style="119"/>
    <col min="11785" max="11785" width="13.140625" style="119" customWidth="1"/>
    <col min="11786" max="12032" width="7.140625" style="119"/>
    <col min="12033" max="12033" width="10.28515625" style="119" customWidth="1"/>
    <col min="12034" max="12034" width="73.7109375" style="119" customWidth="1"/>
    <col min="12035" max="12035" width="10.28515625" style="119" customWidth="1"/>
    <col min="12036" max="12037" width="7.140625" style="119"/>
    <col min="12038" max="12038" width="23.42578125" style="119" customWidth="1"/>
    <col min="12039" max="12039" width="12.5703125" style="119" customWidth="1"/>
    <col min="12040" max="12040" width="7.140625" style="119"/>
    <col min="12041" max="12041" width="13.140625" style="119" customWidth="1"/>
    <col min="12042" max="12288" width="7.140625" style="119"/>
    <col min="12289" max="12289" width="10.28515625" style="119" customWidth="1"/>
    <col min="12290" max="12290" width="73.7109375" style="119" customWidth="1"/>
    <col min="12291" max="12291" width="10.28515625" style="119" customWidth="1"/>
    <col min="12292" max="12293" width="7.140625" style="119"/>
    <col min="12294" max="12294" width="23.42578125" style="119" customWidth="1"/>
    <col min="12295" max="12295" width="12.5703125" style="119" customWidth="1"/>
    <col min="12296" max="12296" width="7.140625" style="119"/>
    <col min="12297" max="12297" width="13.140625" style="119" customWidth="1"/>
    <col min="12298" max="12544" width="7.140625" style="119"/>
    <col min="12545" max="12545" width="10.28515625" style="119" customWidth="1"/>
    <col min="12546" max="12546" width="73.7109375" style="119" customWidth="1"/>
    <col min="12547" max="12547" width="10.28515625" style="119" customWidth="1"/>
    <col min="12548" max="12549" width="7.140625" style="119"/>
    <col min="12550" max="12550" width="23.42578125" style="119" customWidth="1"/>
    <col min="12551" max="12551" width="12.5703125" style="119" customWidth="1"/>
    <col min="12552" max="12552" width="7.140625" style="119"/>
    <col min="12553" max="12553" width="13.140625" style="119" customWidth="1"/>
    <col min="12554" max="12800" width="7.140625" style="119"/>
    <col min="12801" max="12801" width="10.28515625" style="119" customWidth="1"/>
    <col min="12802" max="12802" width="73.7109375" style="119" customWidth="1"/>
    <col min="12803" max="12803" width="10.28515625" style="119" customWidth="1"/>
    <col min="12804" max="12805" width="7.140625" style="119"/>
    <col min="12806" max="12806" width="23.42578125" style="119" customWidth="1"/>
    <col min="12807" max="12807" width="12.5703125" style="119" customWidth="1"/>
    <col min="12808" max="12808" width="7.140625" style="119"/>
    <col min="12809" max="12809" width="13.140625" style="119" customWidth="1"/>
    <col min="12810" max="13056" width="7.140625" style="119"/>
    <col min="13057" max="13057" width="10.28515625" style="119" customWidth="1"/>
    <col min="13058" max="13058" width="73.7109375" style="119" customWidth="1"/>
    <col min="13059" max="13059" width="10.28515625" style="119" customWidth="1"/>
    <col min="13060" max="13061" width="7.140625" style="119"/>
    <col min="13062" max="13062" width="23.42578125" style="119" customWidth="1"/>
    <col min="13063" max="13063" width="12.5703125" style="119" customWidth="1"/>
    <col min="13064" max="13064" width="7.140625" style="119"/>
    <col min="13065" max="13065" width="13.140625" style="119" customWidth="1"/>
    <col min="13066" max="13312" width="7.140625" style="119"/>
    <col min="13313" max="13313" width="10.28515625" style="119" customWidth="1"/>
    <col min="13314" max="13314" width="73.7109375" style="119" customWidth="1"/>
    <col min="13315" max="13315" width="10.28515625" style="119" customWidth="1"/>
    <col min="13316" max="13317" width="7.140625" style="119"/>
    <col min="13318" max="13318" width="23.42578125" style="119" customWidth="1"/>
    <col min="13319" max="13319" width="12.5703125" style="119" customWidth="1"/>
    <col min="13320" max="13320" width="7.140625" style="119"/>
    <col min="13321" max="13321" width="13.140625" style="119" customWidth="1"/>
    <col min="13322" max="13568" width="7.140625" style="119"/>
    <col min="13569" max="13569" width="10.28515625" style="119" customWidth="1"/>
    <col min="13570" max="13570" width="73.7109375" style="119" customWidth="1"/>
    <col min="13571" max="13571" width="10.28515625" style="119" customWidth="1"/>
    <col min="13572" max="13573" width="7.140625" style="119"/>
    <col min="13574" max="13574" width="23.42578125" style="119" customWidth="1"/>
    <col min="13575" max="13575" width="12.5703125" style="119" customWidth="1"/>
    <col min="13576" max="13576" width="7.140625" style="119"/>
    <col min="13577" max="13577" width="13.140625" style="119" customWidth="1"/>
    <col min="13578" max="13824" width="7.140625" style="119"/>
    <col min="13825" max="13825" width="10.28515625" style="119" customWidth="1"/>
    <col min="13826" max="13826" width="73.7109375" style="119" customWidth="1"/>
    <col min="13827" max="13827" width="10.28515625" style="119" customWidth="1"/>
    <col min="13828" max="13829" width="7.140625" style="119"/>
    <col min="13830" max="13830" width="23.42578125" style="119" customWidth="1"/>
    <col min="13831" max="13831" width="12.5703125" style="119" customWidth="1"/>
    <col min="13832" max="13832" width="7.140625" style="119"/>
    <col min="13833" max="13833" width="13.140625" style="119" customWidth="1"/>
    <col min="13834" max="14080" width="7.140625" style="119"/>
    <col min="14081" max="14081" width="10.28515625" style="119" customWidth="1"/>
    <col min="14082" max="14082" width="73.7109375" style="119" customWidth="1"/>
    <col min="14083" max="14083" width="10.28515625" style="119" customWidth="1"/>
    <col min="14084" max="14085" width="7.140625" style="119"/>
    <col min="14086" max="14086" width="23.42578125" style="119" customWidth="1"/>
    <col min="14087" max="14087" width="12.5703125" style="119" customWidth="1"/>
    <col min="14088" max="14088" width="7.140625" style="119"/>
    <col min="14089" max="14089" width="13.140625" style="119" customWidth="1"/>
    <col min="14090" max="14336" width="7.140625" style="119"/>
    <col min="14337" max="14337" width="10.28515625" style="119" customWidth="1"/>
    <col min="14338" max="14338" width="73.7109375" style="119" customWidth="1"/>
    <col min="14339" max="14339" width="10.28515625" style="119" customWidth="1"/>
    <col min="14340" max="14341" width="7.140625" style="119"/>
    <col min="14342" max="14342" width="23.42578125" style="119" customWidth="1"/>
    <col min="14343" max="14343" width="12.5703125" style="119" customWidth="1"/>
    <col min="14344" max="14344" width="7.140625" style="119"/>
    <col min="14345" max="14345" width="13.140625" style="119" customWidth="1"/>
    <col min="14346" max="14592" width="7.140625" style="119"/>
    <col min="14593" max="14593" width="10.28515625" style="119" customWidth="1"/>
    <col min="14594" max="14594" width="73.7109375" style="119" customWidth="1"/>
    <col min="14595" max="14595" width="10.28515625" style="119" customWidth="1"/>
    <col min="14596" max="14597" width="7.140625" style="119"/>
    <col min="14598" max="14598" width="23.42578125" style="119" customWidth="1"/>
    <col min="14599" max="14599" width="12.5703125" style="119" customWidth="1"/>
    <col min="14600" max="14600" width="7.140625" style="119"/>
    <col min="14601" max="14601" width="13.140625" style="119" customWidth="1"/>
    <col min="14602" max="14848" width="7.140625" style="119"/>
    <col min="14849" max="14849" width="10.28515625" style="119" customWidth="1"/>
    <col min="14850" max="14850" width="73.7109375" style="119" customWidth="1"/>
    <col min="14851" max="14851" width="10.28515625" style="119" customWidth="1"/>
    <col min="14852" max="14853" width="7.140625" style="119"/>
    <col min="14854" max="14854" width="23.42578125" style="119" customWidth="1"/>
    <col min="14855" max="14855" width="12.5703125" style="119" customWidth="1"/>
    <col min="14856" max="14856" width="7.140625" style="119"/>
    <col min="14857" max="14857" width="13.140625" style="119" customWidth="1"/>
    <col min="14858" max="15104" width="7.140625" style="119"/>
    <col min="15105" max="15105" width="10.28515625" style="119" customWidth="1"/>
    <col min="15106" max="15106" width="73.7109375" style="119" customWidth="1"/>
    <col min="15107" max="15107" width="10.28515625" style="119" customWidth="1"/>
    <col min="15108" max="15109" width="7.140625" style="119"/>
    <col min="15110" max="15110" width="23.42578125" style="119" customWidth="1"/>
    <col min="15111" max="15111" width="12.5703125" style="119" customWidth="1"/>
    <col min="15112" max="15112" width="7.140625" style="119"/>
    <col min="15113" max="15113" width="13.140625" style="119" customWidth="1"/>
    <col min="15114" max="15360" width="7.140625" style="119"/>
    <col min="15361" max="15361" width="10.28515625" style="119" customWidth="1"/>
    <col min="15362" max="15362" width="73.7109375" style="119" customWidth="1"/>
    <col min="15363" max="15363" width="10.28515625" style="119" customWidth="1"/>
    <col min="15364" max="15365" width="7.140625" style="119"/>
    <col min="15366" max="15366" width="23.42578125" style="119" customWidth="1"/>
    <col min="15367" max="15367" width="12.5703125" style="119" customWidth="1"/>
    <col min="15368" max="15368" width="7.140625" style="119"/>
    <col min="15369" max="15369" width="13.140625" style="119" customWidth="1"/>
    <col min="15370" max="15616" width="7.140625" style="119"/>
    <col min="15617" max="15617" width="10.28515625" style="119" customWidth="1"/>
    <col min="15618" max="15618" width="73.7109375" style="119" customWidth="1"/>
    <col min="15619" max="15619" width="10.28515625" style="119" customWidth="1"/>
    <col min="15620" max="15621" width="7.140625" style="119"/>
    <col min="15622" max="15622" width="23.42578125" style="119" customWidth="1"/>
    <col min="15623" max="15623" width="12.5703125" style="119" customWidth="1"/>
    <col min="15624" max="15624" width="7.140625" style="119"/>
    <col min="15625" max="15625" width="13.140625" style="119" customWidth="1"/>
    <col min="15626" max="15872" width="7.140625" style="119"/>
    <col min="15873" max="15873" width="10.28515625" style="119" customWidth="1"/>
    <col min="15874" max="15874" width="73.7109375" style="119" customWidth="1"/>
    <col min="15875" max="15875" width="10.28515625" style="119" customWidth="1"/>
    <col min="15876" max="15877" width="7.140625" style="119"/>
    <col min="15878" max="15878" width="23.42578125" style="119" customWidth="1"/>
    <col min="15879" max="15879" width="12.5703125" style="119" customWidth="1"/>
    <col min="15880" max="15880" width="7.140625" style="119"/>
    <col min="15881" max="15881" width="13.140625" style="119" customWidth="1"/>
    <col min="15882" max="16128" width="7.140625" style="119"/>
    <col min="16129" max="16129" width="10.28515625" style="119" customWidth="1"/>
    <col min="16130" max="16130" width="73.7109375" style="119" customWidth="1"/>
    <col min="16131" max="16131" width="10.28515625" style="119" customWidth="1"/>
    <col min="16132" max="16133" width="7.140625" style="119"/>
    <col min="16134" max="16134" width="23.42578125" style="119" customWidth="1"/>
    <col min="16135" max="16135" width="12.5703125" style="119" customWidth="1"/>
    <col min="16136" max="16136" width="7.140625" style="119"/>
    <col min="16137" max="16137" width="13.140625" style="119" customWidth="1"/>
    <col min="16138" max="16384" width="7.140625" style="119"/>
  </cols>
  <sheetData>
    <row r="1" spans="1:3" ht="85.7" customHeight="1" thickBot="1" x14ac:dyDescent="0.3">
      <c r="A1" s="464"/>
      <c r="B1" s="464"/>
      <c r="C1" s="464"/>
    </row>
    <row r="2" spans="1:3" ht="9" customHeight="1" thickBot="1" x14ac:dyDescent="0.3">
      <c r="A2" s="465"/>
      <c r="B2" s="465"/>
      <c r="C2" s="465"/>
    </row>
    <row r="3" spans="1:3" ht="19.5" customHeight="1" thickBot="1" x14ac:dyDescent="0.25">
      <c r="A3" s="478" t="s">
        <v>643</v>
      </c>
      <c r="B3" s="478"/>
      <c r="C3" s="478"/>
    </row>
    <row r="4" spans="1:3" ht="18" customHeight="1" thickBot="1" x14ac:dyDescent="0.25">
      <c r="A4" s="478"/>
      <c r="B4" s="478"/>
      <c r="C4" s="478"/>
    </row>
    <row r="5" spans="1:3" ht="20.25" customHeight="1" thickBot="1" x14ac:dyDescent="0.25">
      <c r="A5" s="466" t="s">
        <v>258</v>
      </c>
      <c r="B5" s="466"/>
      <c r="C5" s="466"/>
    </row>
    <row r="6" spans="1:3" ht="16.5" thickBot="1" x14ac:dyDescent="0.3">
      <c r="A6" s="120" t="s">
        <v>9</v>
      </c>
      <c r="B6" s="121" t="s">
        <v>214</v>
      </c>
      <c r="C6" s="122" t="s">
        <v>215</v>
      </c>
    </row>
    <row r="7" spans="1:3" x14ac:dyDescent="0.2">
      <c r="A7" s="123">
        <v>1</v>
      </c>
      <c r="B7" s="124" t="s">
        <v>216</v>
      </c>
      <c r="C7" s="125"/>
    </row>
    <row r="8" spans="1:3" ht="13.5" thickBot="1" x14ac:dyDescent="0.25">
      <c r="A8" s="126"/>
      <c r="B8" s="127" t="s">
        <v>217</v>
      </c>
      <c r="C8" s="128">
        <f>'COMP. DO BDI'!B7</f>
        <v>0.04</v>
      </c>
    </row>
    <row r="9" spans="1:3" x14ac:dyDescent="0.2">
      <c r="A9" s="123">
        <v>2</v>
      </c>
      <c r="B9" s="124" t="s">
        <v>218</v>
      </c>
      <c r="C9" s="129"/>
    </row>
    <row r="10" spans="1:3" ht="13.5" thickBot="1" x14ac:dyDescent="0.25">
      <c r="A10" s="126"/>
      <c r="B10" s="127" t="s">
        <v>217</v>
      </c>
      <c r="C10" s="128">
        <f>'COMP. DO BDI'!B10</f>
        <v>1.23E-2</v>
      </c>
    </row>
    <row r="11" spans="1:3" x14ac:dyDescent="0.2">
      <c r="A11" s="123">
        <v>3</v>
      </c>
      <c r="B11" s="124" t="s">
        <v>219</v>
      </c>
      <c r="C11" s="129"/>
    </row>
    <row r="12" spans="1:3" x14ac:dyDescent="0.2">
      <c r="A12" s="130" t="s">
        <v>25</v>
      </c>
      <c r="B12" s="131" t="s">
        <v>220</v>
      </c>
      <c r="C12" s="132">
        <f>'COMP. DO BDI'!B9</f>
        <v>1.2700000000000001E-2</v>
      </c>
    </row>
    <row r="13" spans="1:3" x14ac:dyDescent="0.2">
      <c r="A13" s="130" t="s">
        <v>26</v>
      </c>
      <c r="B13" s="131" t="s">
        <v>221</v>
      </c>
      <c r="C13" s="132">
        <f>'COMP. DO BDI'!B8</f>
        <v>8.0000000000000002E-3</v>
      </c>
    </row>
    <row r="14" spans="1:3" ht="13.5" thickBot="1" x14ac:dyDescent="0.25">
      <c r="A14" s="126"/>
      <c r="B14" s="127" t="s">
        <v>217</v>
      </c>
      <c r="C14" s="128">
        <f>SUM('DEMONS. DO BDI'!C12:C13)</f>
        <v>2.0700000000000003E-2</v>
      </c>
    </row>
    <row r="15" spans="1:3" x14ac:dyDescent="0.2">
      <c r="A15" s="123">
        <v>4</v>
      </c>
      <c r="B15" s="124" t="s">
        <v>222</v>
      </c>
      <c r="C15" s="129"/>
    </row>
    <row r="16" spans="1:3" x14ac:dyDescent="0.2">
      <c r="A16" s="130" t="s">
        <v>27</v>
      </c>
      <c r="B16" s="131" t="s">
        <v>223</v>
      </c>
      <c r="C16" s="132">
        <f>'COMP. DO BDI'!B12</f>
        <v>6.5000000000000006E-3</v>
      </c>
    </row>
    <row r="17" spans="1:10" x14ac:dyDescent="0.2">
      <c r="A17" s="130" t="s">
        <v>29</v>
      </c>
      <c r="B17" s="131" t="s">
        <v>224</v>
      </c>
      <c r="C17" s="132">
        <f>'COMP. DO BDI'!B13</f>
        <v>0.03</v>
      </c>
    </row>
    <row r="18" spans="1:10" x14ac:dyDescent="0.2">
      <c r="A18" s="130" t="s">
        <v>94</v>
      </c>
      <c r="B18" s="131" t="s">
        <v>225</v>
      </c>
      <c r="C18" s="132">
        <f>'COMP. DO BDI'!B14</f>
        <v>0.02</v>
      </c>
    </row>
    <row r="19" spans="1:10" x14ac:dyDescent="0.2">
      <c r="A19" s="130" t="s">
        <v>136</v>
      </c>
      <c r="B19" s="131" t="s">
        <v>226</v>
      </c>
      <c r="C19" s="132">
        <f>'COMP. DO BDI'!B15</f>
        <v>0</v>
      </c>
    </row>
    <row r="20" spans="1:10" ht="13.5" thickBot="1" x14ac:dyDescent="0.25">
      <c r="A20" s="126"/>
      <c r="B20" s="127" t="s">
        <v>217</v>
      </c>
      <c r="C20" s="128">
        <f>SUM('DEMONS. DO BDI'!C16:C19)</f>
        <v>5.6499999999999995E-2</v>
      </c>
    </row>
    <row r="21" spans="1:10" x14ac:dyDescent="0.2">
      <c r="A21" s="123">
        <v>5</v>
      </c>
      <c r="B21" s="124" t="s">
        <v>227</v>
      </c>
      <c r="C21" s="129"/>
    </row>
    <row r="22" spans="1:10" ht="13.5" thickBot="1" x14ac:dyDescent="0.25">
      <c r="A22" s="126"/>
      <c r="B22" s="127" t="s">
        <v>217</v>
      </c>
      <c r="C22" s="128">
        <f>'COMP. DO BDI'!B11</f>
        <v>7.3999999999999996E-2</v>
      </c>
    </row>
    <row r="23" spans="1:10" ht="15.75" thickBot="1" x14ac:dyDescent="0.3">
      <c r="A23" s="467" t="s">
        <v>228</v>
      </c>
      <c r="B23" s="467"/>
      <c r="C23" s="133">
        <f>'COMP. DO BDI'!B17</f>
        <v>0.22226164190779008</v>
      </c>
    </row>
    <row r="24" spans="1:10" ht="13.5" thickBot="1" x14ac:dyDescent="0.25">
      <c r="A24" s="134"/>
      <c r="B24" s="135"/>
      <c r="C24" s="136"/>
    </row>
    <row r="25" spans="1:10" x14ac:dyDescent="0.2">
      <c r="A25" s="459"/>
      <c r="B25" s="459"/>
      <c r="C25" s="459"/>
    </row>
    <row r="26" spans="1:10" ht="15" x14ac:dyDescent="0.25">
      <c r="A26" s="468" t="s">
        <v>229</v>
      </c>
      <c r="B26" s="468"/>
      <c r="C26" s="468"/>
    </row>
    <row r="27" spans="1:10" x14ac:dyDescent="0.2">
      <c r="A27" s="469"/>
      <c r="B27" s="469"/>
      <c r="C27" s="469"/>
    </row>
    <row r="28" spans="1:10" x14ac:dyDescent="0.2">
      <c r="A28" s="469"/>
      <c r="B28" s="469"/>
      <c r="C28" s="469"/>
    </row>
    <row r="29" spans="1:10" x14ac:dyDescent="0.2">
      <c r="A29" s="469"/>
      <c r="B29" s="469"/>
      <c r="C29" s="469"/>
    </row>
    <row r="30" spans="1:10" x14ac:dyDescent="0.2">
      <c r="A30" s="469"/>
      <c r="B30" s="469"/>
      <c r="C30" s="469"/>
      <c r="F30" s="135"/>
      <c r="G30" s="135"/>
      <c r="I30" s="137"/>
    </row>
    <row r="31" spans="1:10" ht="15" x14ac:dyDescent="0.25">
      <c r="A31" s="463"/>
      <c r="B31" s="463"/>
      <c r="C31" s="463"/>
      <c r="F31" s="135"/>
      <c r="G31" s="135"/>
      <c r="H31" s="137"/>
      <c r="I31" s="137"/>
      <c r="J31" s="137"/>
    </row>
    <row r="32" spans="1:10" ht="13.5" thickBot="1" x14ac:dyDescent="0.25">
      <c r="A32" s="458"/>
      <c r="B32" s="458"/>
      <c r="C32" s="458"/>
      <c r="F32" s="135"/>
      <c r="G32" s="135"/>
      <c r="H32" s="137"/>
      <c r="I32" s="137"/>
      <c r="J32" s="137"/>
    </row>
    <row r="33" spans="1:10" ht="13.5" thickBot="1" x14ac:dyDescent="0.25">
      <c r="A33" s="134"/>
      <c r="B33" s="135"/>
      <c r="C33" s="136"/>
      <c r="F33" s="135"/>
      <c r="G33" s="135"/>
      <c r="H33" s="137"/>
      <c r="I33" s="137"/>
      <c r="J33" s="137"/>
    </row>
    <row r="34" spans="1:10" x14ac:dyDescent="0.2">
      <c r="A34" s="459"/>
      <c r="B34" s="459"/>
      <c r="C34" s="459"/>
      <c r="F34" s="135"/>
      <c r="G34" s="135"/>
      <c r="H34" s="137"/>
      <c r="I34" s="137"/>
      <c r="J34" s="137"/>
    </row>
    <row r="35" spans="1:10" x14ac:dyDescent="0.2">
      <c r="A35" s="460" t="s">
        <v>648</v>
      </c>
      <c r="B35" s="460"/>
      <c r="C35" s="460"/>
      <c r="F35" s="135"/>
      <c r="G35" s="135"/>
      <c r="I35" s="137"/>
      <c r="J35" s="137"/>
    </row>
    <row r="36" spans="1:10" x14ac:dyDescent="0.2">
      <c r="A36" s="461"/>
      <c r="B36" s="461"/>
      <c r="C36" s="461"/>
      <c r="F36" s="135"/>
      <c r="G36" s="135"/>
      <c r="H36" s="137"/>
      <c r="I36" s="137"/>
      <c r="J36" s="137"/>
    </row>
    <row r="37" spans="1:10" x14ac:dyDescent="0.2">
      <c r="A37" s="461" t="s">
        <v>230</v>
      </c>
      <c r="B37" s="461"/>
      <c r="C37" s="461"/>
      <c r="F37" s="135"/>
      <c r="G37" s="135"/>
    </row>
    <row r="38" spans="1:10" ht="15" x14ac:dyDescent="0.2">
      <c r="A38" s="462"/>
      <c r="B38" s="462"/>
      <c r="C38" s="462"/>
      <c r="F38" s="135"/>
      <c r="G38" s="135"/>
    </row>
    <row r="39" spans="1:10" ht="13.5" thickBot="1" x14ac:dyDescent="0.25">
      <c r="A39" s="457"/>
      <c r="B39" s="457"/>
      <c r="C39" s="457"/>
      <c r="F39" s="135"/>
      <c r="G39" s="135"/>
    </row>
  </sheetData>
  <sheetProtection selectLockedCells="1" selectUnlockedCells="1"/>
  <mergeCells count="19">
    <mergeCell ref="A31:C31"/>
    <mergeCell ref="A1:C1"/>
    <mergeCell ref="A2:C2"/>
    <mergeCell ref="A3:C4"/>
    <mergeCell ref="A5:C5"/>
    <mergeCell ref="A23:B23"/>
    <mergeCell ref="A25:C25"/>
    <mergeCell ref="A26:C26"/>
    <mergeCell ref="A27:C27"/>
    <mergeCell ref="A28:C28"/>
    <mergeCell ref="A29:C29"/>
    <mergeCell ref="A30:C30"/>
    <mergeCell ref="A39:C39"/>
    <mergeCell ref="A32:C32"/>
    <mergeCell ref="A34:C34"/>
    <mergeCell ref="A35:C35"/>
    <mergeCell ref="A36:C36"/>
    <mergeCell ref="A37:C37"/>
    <mergeCell ref="A38:C38"/>
  </mergeCells>
  <pageMargins left="0.51180555555555551" right="0.51180555555555551" top="0.78749999999999998" bottom="0.78749999999999998" header="0.51180555555555551" footer="0.51180555555555551"/>
  <pageSetup paperSize="9" scale="95" firstPageNumber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E00DA-18F3-4E56-BA5E-7C06F46AC492}">
  <sheetPr>
    <tabColor indexed="50"/>
  </sheetPr>
  <dimension ref="A3:S57"/>
  <sheetViews>
    <sheetView view="pageBreakPreview" zoomScaleSheetLayoutView="100" workbookViewId="0"/>
  </sheetViews>
  <sheetFormatPr defaultColWidth="7.140625" defaultRowHeight="12.75" x14ac:dyDescent="0.2"/>
  <cols>
    <col min="1" max="1" width="68" style="119" customWidth="1"/>
    <col min="2" max="2" width="9.28515625" style="119" customWidth="1"/>
    <col min="3" max="3" width="8" style="119" bestFit="1" customWidth="1"/>
    <col min="4" max="4" width="8.85546875" style="119" bestFit="1" customWidth="1"/>
    <col min="5" max="5" width="1.42578125" style="119" customWidth="1"/>
    <col min="6" max="6" width="22.5703125" style="119" customWidth="1"/>
    <col min="7" max="7" width="8.85546875" style="119" bestFit="1" customWidth="1"/>
    <col min="8" max="8" width="6.85546875" style="119" bestFit="1" customWidth="1"/>
    <col min="9" max="9" width="8.85546875" style="119" bestFit="1" customWidth="1"/>
    <col min="10" max="11" width="7.140625" style="119"/>
    <col min="12" max="12" width="17.5703125" style="119" customWidth="1"/>
    <col min="13" max="13" width="3.28515625" style="119" customWidth="1"/>
    <col min="14" max="256" width="7.140625" style="119"/>
    <col min="257" max="257" width="68" style="119" customWidth="1"/>
    <col min="258" max="258" width="9.28515625" style="119" customWidth="1"/>
    <col min="259" max="260" width="7.140625" style="119"/>
    <col min="261" max="261" width="1.42578125" style="119" customWidth="1"/>
    <col min="262" max="262" width="22.5703125" style="119" customWidth="1"/>
    <col min="263" max="267" width="7.140625" style="119"/>
    <col min="268" max="268" width="17.5703125" style="119" customWidth="1"/>
    <col min="269" max="269" width="3.28515625" style="119" customWidth="1"/>
    <col min="270" max="512" width="7.140625" style="119"/>
    <col min="513" max="513" width="68" style="119" customWidth="1"/>
    <col min="514" max="514" width="9.28515625" style="119" customWidth="1"/>
    <col min="515" max="516" width="7.140625" style="119"/>
    <col min="517" max="517" width="1.42578125" style="119" customWidth="1"/>
    <col min="518" max="518" width="22.5703125" style="119" customWidth="1"/>
    <col min="519" max="523" width="7.140625" style="119"/>
    <col min="524" max="524" width="17.5703125" style="119" customWidth="1"/>
    <col min="525" max="525" width="3.28515625" style="119" customWidth="1"/>
    <col min="526" max="768" width="7.140625" style="119"/>
    <col min="769" max="769" width="68" style="119" customWidth="1"/>
    <col min="770" max="770" width="9.28515625" style="119" customWidth="1"/>
    <col min="771" max="772" width="7.140625" style="119"/>
    <col min="773" max="773" width="1.42578125" style="119" customWidth="1"/>
    <col min="774" max="774" width="22.5703125" style="119" customWidth="1"/>
    <col min="775" max="779" width="7.140625" style="119"/>
    <col min="780" max="780" width="17.5703125" style="119" customWidth="1"/>
    <col min="781" max="781" width="3.28515625" style="119" customWidth="1"/>
    <col min="782" max="1024" width="7.140625" style="119"/>
    <col min="1025" max="1025" width="68" style="119" customWidth="1"/>
    <col min="1026" max="1026" width="9.28515625" style="119" customWidth="1"/>
    <col min="1027" max="1028" width="7.140625" style="119"/>
    <col min="1029" max="1029" width="1.42578125" style="119" customWidth="1"/>
    <col min="1030" max="1030" width="22.5703125" style="119" customWidth="1"/>
    <col min="1031" max="1035" width="7.140625" style="119"/>
    <col min="1036" max="1036" width="17.5703125" style="119" customWidth="1"/>
    <col min="1037" max="1037" width="3.28515625" style="119" customWidth="1"/>
    <col min="1038" max="1280" width="7.140625" style="119"/>
    <col min="1281" max="1281" width="68" style="119" customWidth="1"/>
    <col min="1282" max="1282" width="9.28515625" style="119" customWidth="1"/>
    <col min="1283" max="1284" width="7.140625" style="119"/>
    <col min="1285" max="1285" width="1.42578125" style="119" customWidth="1"/>
    <col min="1286" max="1286" width="22.5703125" style="119" customWidth="1"/>
    <col min="1287" max="1291" width="7.140625" style="119"/>
    <col min="1292" max="1292" width="17.5703125" style="119" customWidth="1"/>
    <col min="1293" max="1293" width="3.28515625" style="119" customWidth="1"/>
    <col min="1294" max="1536" width="7.140625" style="119"/>
    <col min="1537" max="1537" width="68" style="119" customWidth="1"/>
    <col min="1538" max="1538" width="9.28515625" style="119" customWidth="1"/>
    <col min="1539" max="1540" width="7.140625" style="119"/>
    <col min="1541" max="1541" width="1.42578125" style="119" customWidth="1"/>
    <col min="1542" max="1542" width="22.5703125" style="119" customWidth="1"/>
    <col min="1543" max="1547" width="7.140625" style="119"/>
    <col min="1548" max="1548" width="17.5703125" style="119" customWidth="1"/>
    <col min="1549" max="1549" width="3.28515625" style="119" customWidth="1"/>
    <col min="1550" max="1792" width="7.140625" style="119"/>
    <col min="1793" max="1793" width="68" style="119" customWidth="1"/>
    <col min="1794" max="1794" width="9.28515625" style="119" customWidth="1"/>
    <col min="1795" max="1796" width="7.140625" style="119"/>
    <col min="1797" max="1797" width="1.42578125" style="119" customWidth="1"/>
    <col min="1798" max="1798" width="22.5703125" style="119" customWidth="1"/>
    <col min="1799" max="1803" width="7.140625" style="119"/>
    <col min="1804" max="1804" width="17.5703125" style="119" customWidth="1"/>
    <col min="1805" max="1805" width="3.28515625" style="119" customWidth="1"/>
    <col min="1806" max="2048" width="7.140625" style="119"/>
    <col min="2049" max="2049" width="68" style="119" customWidth="1"/>
    <col min="2050" max="2050" width="9.28515625" style="119" customWidth="1"/>
    <col min="2051" max="2052" width="7.140625" style="119"/>
    <col min="2053" max="2053" width="1.42578125" style="119" customWidth="1"/>
    <col min="2054" max="2054" width="22.5703125" style="119" customWidth="1"/>
    <col min="2055" max="2059" width="7.140625" style="119"/>
    <col min="2060" max="2060" width="17.5703125" style="119" customWidth="1"/>
    <col min="2061" max="2061" width="3.28515625" style="119" customWidth="1"/>
    <col min="2062" max="2304" width="7.140625" style="119"/>
    <col min="2305" max="2305" width="68" style="119" customWidth="1"/>
    <col min="2306" max="2306" width="9.28515625" style="119" customWidth="1"/>
    <col min="2307" max="2308" width="7.140625" style="119"/>
    <col min="2309" max="2309" width="1.42578125" style="119" customWidth="1"/>
    <col min="2310" max="2310" width="22.5703125" style="119" customWidth="1"/>
    <col min="2311" max="2315" width="7.140625" style="119"/>
    <col min="2316" max="2316" width="17.5703125" style="119" customWidth="1"/>
    <col min="2317" max="2317" width="3.28515625" style="119" customWidth="1"/>
    <col min="2318" max="2560" width="7.140625" style="119"/>
    <col min="2561" max="2561" width="68" style="119" customWidth="1"/>
    <col min="2562" max="2562" width="9.28515625" style="119" customWidth="1"/>
    <col min="2563" max="2564" width="7.140625" style="119"/>
    <col min="2565" max="2565" width="1.42578125" style="119" customWidth="1"/>
    <col min="2566" max="2566" width="22.5703125" style="119" customWidth="1"/>
    <col min="2567" max="2571" width="7.140625" style="119"/>
    <col min="2572" max="2572" width="17.5703125" style="119" customWidth="1"/>
    <col min="2573" max="2573" width="3.28515625" style="119" customWidth="1"/>
    <col min="2574" max="2816" width="7.140625" style="119"/>
    <col min="2817" max="2817" width="68" style="119" customWidth="1"/>
    <col min="2818" max="2818" width="9.28515625" style="119" customWidth="1"/>
    <col min="2819" max="2820" width="7.140625" style="119"/>
    <col min="2821" max="2821" width="1.42578125" style="119" customWidth="1"/>
    <col min="2822" max="2822" width="22.5703125" style="119" customWidth="1"/>
    <col min="2823" max="2827" width="7.140625" style="119"/>
    <col min="2828" max="2828" width="17.5703125" style="119" customWidth="1"/>
    <col min="2829" max="2829" width="3.28515625" style="119" customWidth="1"/>
    <col min="2830" max="3072" width="7.140625" style="119"/>
    <col min="3073" max="3073" width="68" style="119" customWidth="1"/>
    <col min="3074" max="3074" width="9.28515625" style="119" customWidth="1"/>
    <col min="3075" max="3076" width="7.140625" style="119"/>
    <col min="3077" max="3077" width="1.42578125" style="119" customWidth="1"/>
    <col min="3078" max="3078" width="22.5703125" style="119" customWidth="1"/>
    <col min="3079" max="3083" width="7.140625" style="119"/>
    <col min="3084" max="3084" width="17.5703125" style="119" customWidth="1"/>
    <col min="3085" max="3085" width="3.28515625" style="119" customWidth="1"/>
    <col min="3086" max="3328" width="7.140625" style="119"/>
    <col min="3329" max="3329" width="68" style="119" customWidth="1"/>
    <col min="3330" max="3330" width="9.28515625" style="119" customWidth="1"/>
    <col min="3331" max="3332" width="7.140625" style="119"/>
    <col min="3333" max="3333" width="1.42578125" style="119" customWidth="1"/>
    <col min="3334" max="3334" width="22.5703125" style="119" customWidth="1"/>
    <col min="3335" max="3339" width="7.140625" style="119"/>
    <col min="3340" max="3340" width="17.5703125" style="119" customWidth="1"/>
    <col min="3341" max="3341" width="3.28515625" style="119" customWidth="1"/>
    <col min="3342" max="3584" width="7.140625" style="119"/>
    <col min="3585" max="3585" width="68" style="119" customWidth="1"/>
    <col min="3586" max="3586" width="9.28515625" style="119" customWidth="1"/>
    <col min="3587" max="3588" width="7.140625" style="119"/>
    <col min="3589" max="3589" width="1.42578125" style="119" customWidth="1"/>
    <col min="3590" max="3590" width="22.5703125" style="119" customWidth="1"/>
    <col min="3591" max="3595" width="7.140625" style="119"/>
    <col min="3596" max="3596" width="17.5703125" style="119" customWidth="1"/>
    <col min="3597" max="3597" width="3.28515625" style="119" customWidth="1"/>
    <col min="3598" max="3840" width="7.140625" style="119"/>
    <col min="3841" max="3841" width="68" style="119" customWidth="1"/>
    <col min="3842" max="3842" width="9.28515625" style="119" customWidth="1"/>
    <col min="3843" max="3844" width="7.140625" style="119"/>
    <col min="3845" max="3845" width="1.42578125" style="119" customWidth="1"/>
    <col min="3846" max="3846" width="22.5703125" style="119" customWidth="1"/>
    <col min="3847" max="3851" width="7.140625" style="119"/>
    <col min="3852" max="3852" width="17.5703125" style="119" customWidth="1"/>
    <col min="3853" max="3853" width="3.28515625" style="119" customWidth="1"/>
    <col min="3854" max="4096" width="7.140625" style="119"/>
    <col min="4097" max="4097" width="68" style="119" customWidth="1"/>
    <col min="4098" max="4098" width="9.28515625" style="119" customWidth="1"/>
    <col min="4099" max="4100" width="7.140625" style="119"/>
    <col min="4101" max="4101" width="1.42578125" style="119" customWidth="1"/>
    <col min="4102" max="4102" width="22.5703125" style="119" customWidth="1"/>
    <col min="4103" max="4107" width="7.140625" style="119"/>
    <col min="4108" max="4108" width="17.5703125" style="119" customWidth="1"/>
    <col min="4109" max="4109" width="3.28515625" style="119" customWidth="1"/>
    <col min="4110" max="4352" width="7.140625" style="119"/>
    <col min="4353" max="4353" width="68" style="119" customWidth="1"/>
    <col min="4354" max="4354" width="9.28515625" style="119" customWidth="1"/>
    <col min="4355" max="4356" width="7.140625" style="119"/>
    <col min="4357" max="4357" width="1.42578125" style="119" customWidth="1"/>
    <col min="4358" max="4358" width="22.5703125" style="119" customWidth="1"/>
    <col min="4359" max="4363" width="7.140625" style="119"/>
    <col min="4364" max="4364" width="17.5703125" style="119" customWidth="1"/>
    <col min="4365" max="4365" width="3.28515625" style="119" customWidth="1"/>
    <col min="4366" max="4608" width="7.140625" style="119"/>
    <col min="4609" max="4609" width="68" style="119" customWidth="1"/>
    <col min="4610" max="4610" width="9.28515625" style="119" customWidth="1"/>
    <col min="4611" max="4612" width="7.140625" style="119"/>
    <col min="4613" max="4613" width="1.42578125" style="119" customWidth="1"/>
    <col min="4614" max="4614" width="22.5703125" style="119" customWidth="1"/>
    <col min="4615" max="4619" width="7.140625" style="119"/>
    <col min="4620" max="4620" width="17.5703125" style="119" customWidth="1"/>
    <col min="4621" max="4621" width="3.28515625" style="119" customWidth="1"/>
    <col min="4622" max="4864" width="7.140625" style="119"/>
    <col min="4865" max="4865" width="68" style="119" customWidth="1"/>
    <col min="4866" max="4866" width="9.28515625" style="119" customWidth="1"/>
    <col min="4867" max="4868" width="7.140625" style="119"/>
    <col min="4869" max="4869" width="1.42578125" style="119" customWidth="1"/>
    <col min="4870" max="4870" width="22.5703125" style="119" customWidth="1"/>
    <col min="4871" max="4875" width="7.140625" style="119"/>
    <col min="4876" max="4876" width="17.5703125" style="119" customWidth="1"/>
    <col min="4877" max="4877" width="3.28515625" style="119" customWidth="1"/>
    <col min="4878" max="5120" width="7.140625" style="119"/>
    <col min="5121" max="5121" width="68" style="119" customWidth="1"/>
    <col min="5122" max="5122" width="9.28515625" style="119" customWidth="1"/>
    <col min="5123" max="5124" width="7.140625" style="119"/>
    <col min="5125" max="5125" width="1.42578125" style="119" customWidth="1"/>
    <col min="5126" max="5126" width="22.5703125" style="119" customWidth="1"/>
    <col min="5127" max="5131" width="7.140625" style="119"/>
    <col min="5132" max="5132" width="17.5703125" style="119" customWidth="1"/>
    <col min="5133" max="5133" width="3.28515625" style="119" customWidth="1"/>
    <col min="5134" max="5376" width="7.140625" style="119"/>
    <col min="5377" max="5377" width="68" style="119" customWidth="1"/>
    <col min="5378" max="5378" width="9.28515625" style="119" customWidth="1"/>
    <col min="5379" max="5380" width="7.140625" style="119"/>
    <col min="5381" max="5381" width="1.42578125" style="119" customWidth="1"/>
    <col min="5382" max="5382" width="22.5703125" style="119" customWidth="1"/>
    <col min="5383" max="5387" width="7.140625" style="119"/>
    <col min="5388" max="5388" width="17.5703125" style="119" customWidth="1"/>
    <col min="5389" max="5389" width="3.28515625" style="119" customWidth="1"/>
    <col min="5390" max="5632" width="7.140625" style="119"/>
    <col min="5633" max="5633" width="68" style="119" customWidth="1"/>
    <col min="5634" max="5634" width="9.28515625" style="119" customWidth="1"/>
    <col min="5635" max="5636" width="7.140625" style="119"/>
    <col min="5637" max="5637" width="1.42578125" style="119" customWidth="1"/>
    <col min="5638" max="5638" width="22.5703125" style="119" customWidth="1"/>
    <col min="5639" max="5643" width="7.140625" style="119"/>
    <col min="5644" max="5644" width="17.5703125" style="119" customWidth="1"/>
    <col min="5645" max="5645" width="3.28515625" style="119" customWidth="1"/>
    <col min="5646" max="5888" width="7.140625" style="119"/>
    <col min="5889" max="5889" width="68" style="119" customWidth="1"/>
    <col min="5890" max="5890" width="9.28515625" style="119" customWidth="1"/>
    <col min="5891" max="5892" width="7.140625" style="119"/>
    <col min="5893" max="5893" width="1.42578125" style="119" customWidth="1"/>
    <col min="5894" max="5894" width="22.5703125" style="119" customWidth="1"/>
    <col min="5895" max="5899" width="7.140625" style="119"/>
    <col min="5900" max="5900" width="17.5703125" style="119" customWidth="1"/>
    <col min="5901" max="5901" width="3.28515625" style="119" customWidth="1"/>
    <col min="5902" max="6144" width="7.140625" style="119"/>
    <col min="6145" max="6145" width="68" style="119" customWidth="1"/>
    <col min="6146" max="6146" width="9.28515625" style="119" customWidth="1"/>
    <col min="6147" max="6148" width="7.140625" style="119"/>
    <col min="6149" max="6149" width="1.42578125" style="119" customWidth="1"/>
    <col min="6150" max="6150" width="22.5703125" style="119" customWidth="1"/>
    <col min="6151" max="6155" width="7.140625" style="119"/>
    <col min="6156" max="6156" width="17.5703125" style="119" customWidth="1"/>
    <col min="6157" max="6157" width="3.28515625" style="119" customWidth="1"/>
    <col min="6158" max="6400" width="7.140625" style="119"/>
    <col min="6401" max="6401" width="68" style="119" customWidth="1"/>
    <col min="6402" max="6402" width="9.28515625" style="119" customWidth="1"/>
    <col min="6403" max="6404" width="7.140625" style="119"/>
    <col min="6405" max="6405" width="1.42578125" style="119" customWidth="1"/>
    <col min="6406" max="6406" width="22.5703125" style="119" customWidth="1"/>
    <col min="6407" max="6411" width="7.140625" style="119"/>
    <col min="6412" max="6412" width="17.5703125" style="119" customWidth="1"/>
    <col min="6413" max="6413" width="3.28515625" style="119" customWidth="1"/>
    <col min="6414" max="6656" width="7.140625" style="119"/>
    <col min="6657" max="6657" width="68" style="119" customWidth="1"/>
    <col min="6658" max="6658" width="9.28515625" style="119" customWidth="1"/>
    <col min="6659" max="6660" width="7.140625" style="119"/>
    <col min="6661" max="6661" width="1.42578125" style="119" customWidth="1"/>
    <col min="6662" max="6662" width="22.5703125" style="119" customWidth="1"/>
    <col min="6663" max="6667" width="7.140625" style="119"/>
    <col min="6668" max="6668" width="17.5703125" style="119" customWidth="1"/>
    <col min="6669" max="6669" width="3.28515625" style="119" customWidth="1"/>
    <col min="6670" max="6912" width="7.140625" style="119"/>
    <col min="6913" max="6913" width="68" style="119" customWidth="1"/>
    <col min="6914" max="6914" width="9.28515625" style="119" customWidth="1"/>
    <col min="6915" max="6916" width="7.140625" style="119"/>
    <col min="6917" max="6917" width="1.42578125" style="119" customWidth="1"/>
    <col min="6918" max="6918" width="22.5703125" style="119" customWidth="1"/>
    <col min="6919" max="6923" width="7.140625" style="119"/>
    <col min="6924" max="6924" width="17.5703125" style="119" customWidth="1"/>
    <col min="6925" max="6925" width="3.28515625" style="119" customWidth="1"/>
    <col min="6926" max="7168" width="7.140625" style="119"/>
    <col min="7169" max="7169" width="68" style="119" customWidth="1"/>
    <col min="7170" max="7170" width="9.28515625" style="119" customWidth="1"/>
    <col min="7171" max="7172" width="7.140625" style="119"/>
    <col min="7173" max="7173" width="1.42578125" style="119" customWidth="1"/>
    <col min="7174" max="7174" width="22.5703125" style="119" customWidth="1"/>
    <col min="7175" max="7179" width="7.140625" style="119"/>
    <col min="7180" max="7180" width="17.5703125" style="119" customWidth="1"/>
    <col min="7181" max="7181" width="3.28515625" style="119" customWidth="1"/>
    <col min="7182" max="7424" width="7.140625" style="119"/>
    <col min="7425" max="7425" width="68" style="119" customWidth="1"/>
    <col min="7426" max="7426" width="9.28515625" style="119" customWidth="1"/>
    <col min="7427" max="7428" width="7.140625" style="119"/>
    <col min="7429" max="7429" width="1.42578125" style="119" customWidth="1"/>
    <col min="7430" max="7430" width="22.5703125" style="119" customWidth="1"/>
    <col min="7431" max="7435" width="7.140625" style="119"/>
    <col min="7436" max="7436" width="17.5703125" style="119" customWidth="1"/>
    <col min="7437" max="7437" width="3.28515625" style="119" customWidth="1"/>
    <col min="7438" max="7680" width="7.140625" style="119"/>
    <col min="7681" max="7681" width="68" style="119" customWidth="1"/>
    <col min="7682" max="7682" width="9.28515625" style="119" customWidth="1"/>
    <col min="7683" max="7684" width="7.140625" style="119"/>
    <col min="7685" max="7685" width="1.42578125" style="119" customWidth="1"/>
    <col min="7686" max="7686" width="22.5703125" style="119" customWidth="1"/>
    <col min="7687" max="7691" width="7.140625" style="119"/>
    <col min="7692" max="7692" width="17.5703125" style="119" customWidth="1"/>
    <col min="7693" max="7693" width="3.28515625" style="119" customWidth="1"/>
    <col min="7694" max="7936" width="7.140625" style="119"/>
    <col min="7937" max="7937" width="68" style="119" customWidth="1"/>
    <col min="7938" max="7938" width="9.28515625" style="119" customWidth="1"/>
    <col min="7939" max="7940" width="7.140625" style="119"/>
    <col min="7941" max="7941" width="1.42578125" style="119" customWidth="1"/>
    <col min="7942" max="7942" width="22.5703125" style="119" customWidth="1"/>
    <col min="7943" max="7947" width="7.140625" style="119"/>
    <col min="7948" max="7948" width="17.5703125" style="119" customWidth="1"/>
    <col min="7949" max="7949" width="3.28515625" style="119" customWidth="1"/>
    <col min="7950" max="8192" width="7.140625" style="119"/>
    <col min="8193" max="8193" width="68" style="119" customWidth="1"/>
    <col min="8194" max="8194" width="9.28515625" style="119" customWidth="1"/>
    <col min="8195" max="8196" width="7.140625" style="119"/>
    <col min="8197" max="8197" width="1.42578125" style="119" customWidth="1"/>
    <col min="8198" max="8198" width="22.5703125" style="119" customWidth="1"/>
    <col min="8199" max="8203" width="7.140625" style="119"/>
    <col min="8204" max="8204" width="17.5703125" style="119" customWidth="1"/>
    <col min="8205" max="8205" width="3.28515625" style="119" customWidth="1"/>
    <col min="8206" max="8448" width="7.140625" style="119"/>
    <col min="8449" max="8449" width="68" style="119" customWidth="1"/>
    <col min="8450" max="8450" width="9.28515625" style="119" customWidth="1"/>
    <col min="8451" max="8452" width="7.140625" style="119"/>
    <col min="8453" max="8453" width="1.42578125" style="119" customWidth="1"/>
    <col min="8454" max="8454" width="22.5703125" style="119" customWidth="1"/>
    <col min="8455" max="8459" width="7.140625" style="119"/>
    <col min="8460" max="8460" width="17.5703125" style="119" customWidth="1"/>
    <col min="8461" max="8461" width="3.28515625" style="119" customWidth="1"/>
    <col min="8462" max="8704" width="7.140625" style="119"/>
    <col min="8705" max="8705" width="68" style="119" customWidth="1"/>
    <col min="8706" max="8706" width="9.28515625" style="119" customWidth="1"/>
    <col min="8707" max="8708" width="7.140625" style="119"/>
    <col min="8709" max="8709" width="1.42578125" style="119" customWidth="1"/>
    <col min="8710" max="8710" width="22.5703125" style="119" customWidth="1"/>
    <col min="8711" max="8715" width="7.140625" style="119"/>
    <col min="8716" max="8716" width="17.5703125" style="119" customWidth="1"/>
    <col min="8717" max="8717" width="3.28515625" style="119" customWidth="1"/>
    <col min="8718" max="8960" width="7.140625" style="119"/>
    <col min="8961" max="8961" width="68" style="119" customWidth="1"/>
    <col min="8962" max="8962" width="9.28515625" style="119" customWidth="1"/>
    <col min="8963" max="8964" width="7.140625" style="119"/>
    <col min="8965" max="8965" width="1.42578125" style="119" customWidth="1"/>
    <col min="8966" max="8966" width="22.5703125" style="119" customWidth="1"/>
    <col min="8967" max="8971" width="7.140625" style="119"/>
    <col min="8972" max="8972" width="17.5703125" style="119" customWidth="1"/>
    <col min="8973" max="8973" width="3.28515625" style="119" customWidth="1"/>
    <col min="8974" max="9216" width="7.140625" style="119"/>
    <col min="9217" max="9217" width="68" style="119" customWidth="1"/>
    <col min="9218" max="9218" width="9.28515625" style="119" customWidth="1"/>
    <col min="9219" max="9220" width="7.140625" style="119"/>
    <col min="9221" max="9221" width="1.42578125" style="119" customWidth="1"/>
    <col min="9222" max="9222" width="22.5703125" style="119" customWidth="1"/>
    <col min="9223" max="9227" width="7.140625" style="119"/>
    <col min="9228" max="9228" width="17.5703125" style="119" customWidth="1"/>
    <col min="9229" max="9229" width="3.28515625" style="119" customWidth="1"/>
    <col min="9230" max="9472" width="7.140625" style="119"/>
    <col min="9473" max="9473" width="68" style="119" customWidth="1"/>
    <col min="9474" max="9474" width="9.28515625" style="119" customWidth="1"/>
    <col min="9475" max="9476" width="7.140625" style="119"/>
    <col min="9477" max="9477" width="1.42578125" style="119" customWidth="1"/>
    <col min="9478" max="9478" width="22.5703125" style="119" customWidth="1"/>
    <col min="9479" max="9483" width="7.140625" style="119"/>
    <col min="9484" max="9484" width="17.5703125" style="119" customWidth="1"/>
    <col min="9485" max="9485" width="3.28515625" style="119" customWidth="1"/>
    <col min="9486" max="9728" width="7.140625" style="119"/>
    <col min="9729" max="9729" width="68" style="119" customWidth="1"/>
    <col min="9730" max="9730" width="9.28515625" style="119" customWidth="1"/>
    <col min="9731" max="9732" width="7.140625" style="119"/>
    <col min="9733" max="9733" width="1.42578125" style="119" customWidth="1"/>
    <col min="9734" max="9734" width="22.5703125" style="119" customWidth="1"/>
    <col min="9735" max="9739" width="7.140625" style="119"/>
    <col min="9740" max="9740" width="17.5703125" style="119" customWidth="1"/>
    <col min="9741" max="9741" width="3.28515625" style="119" customWidth="1"/>
    <col min="9742" max="9984" width="7.140625" style="119"/>
    <col min="9985" max="9985" width="68" style="119" customWidth="1"/>
    <col min="9986" max="9986" width="9.28515625" style="119" customWidth="1"/>
    <col min="9987" max="9988" width="7.140625" style="119"/>
    <col min="9989" max="9989" width="1.42578125" style="119" customWidth="1"/>
    <col min="9990" max="9990" width="22.5703125" style="119" customWidth="1"/>
    <col min="9991" max="9995" width="7.140625" style="119"/>
    <col min="9996" max="9996" width="17.5703125" style="119" customWidth="1"/>
    <col min="9997" max="9997" width="3.28515625" style="119" customWidth="1"/>
    <col min="9998" max="10240" width="7.140625" style="119"/>
    <col min="10241" max="10241" width="68" style="119" customWidth="1"/>
    <col min="10242" max="10242" width="9.28515625" style="119" customWidth="1"/>
    <col min="10243" max="10244" width="7.140625" style="119"/>
    <col min="10245" max="10245" width="1.42578125" style="119" customWidth="1"/>
    <col min="10246" max="10246" width="22.5703125" style="119" customWidth="1"/>
    <col min="10247" max="10251" width="7.140625" style="119"/>
    <col min="10252" max="10252" width="17.5703125" style="119" customWidth="1"/>
    <col min="10253" max="10253" width="3.28515625" style="119" customWidth="1"/>
    <col min="10254" max="10496" width="7.140625" style="119"/>
    <col min="10497" max="10497" width="68" style="119" customWidth="1"/>
    <col min="10498" max="10498" width="9.28515625" style="119" customWidth="1"/>
    <col min="10499" max="10500" width="7.140625" style="119"/>
    <col min="10501" max="10501" width="1.42578125" style="119" customWidth="1"/>
    <col min="10502" max="10502" width="22.5703125" style="119" customWidth="1"/>
    <col min="10503" max="10507" width="7.140625" style="119"/>
    <col min="10508" max="10508" width="17.5703125" style="119" customWidth="1"/>
    <col min="10509" max="10509" width="3.28515625" style="119" customWidth="1"/>
    <col min="10510" max="10752" width="7.140625" style="119"/>
    <col min="10753" max="10753" width="68" style="119" customWidth="1"/>
    <col min="10754" max="10754" width="9.28515625" style="119" customWidth="1"/>
    <col min="10755" max="10756" width="7.140625" style="119"/>
    <col min="10757" max="10757" width="1.42578125" style="119" customWidth="1"/>
    <col min="10758" max="10758" width="22.5703125" style="119" customWidth="1"/>
    <col min="10759" max="10763" width="7.140625" style="119"/>
    <col min="10764" max="10764" width="17.5703125" style="119" customWidth="1"/>
    <col min="10765" max="10765" width="3.28515625" style="119" customWidth="1"/>
    <col min="10766" max="11008" width="7.140625" style="119"/>
    <col min="11009" max="11009" width="68" style="119" customWidth="1"/>
    <col min="11010" max="11010" width="9.28515625" style="119" customWidth="1"/>
    <col min="11011" max="11012" width="7.140625" style="119"/>
    <col min="11013" max="11013" width="1.42578125" style="119" customWidth="1"/>
    <col min="11014" max="11014" width="22.5703125" style="119" customWidth="1"/>
    <col min="11015" max="11019" width="7.140625" style="119"/>
    <col min="11020" max="11020" width="17.5703125" style="119" customWidth="1"/>
    <col min="11021" max="11021" width="3.28515625" style="119" customWidth="1"/>
    <col min="11022" max="11264" width="7.140625" style="119"/>
    <col min="11265" max="11265" width="68" style="119" customWidth="1"/>
    <col min="11266" max="11266" width="9.28515625" style="119" customWidth="1"/>
    <col min="11267" max="11268" width="7.140625" style="119"/>
    <col min="11269" max="11269" width="1.42578125" style="119" customWidth="1"/>
    <col min="11270" max="11270" width="22.5703125" style="119" customWidth="1"/>
    <col min="11271" max="11275" width="7.140625" style="119"/>
    <col min="11276" max="11276" width="17.5703125" style="119" customWidth="1"/>
    <col min="11277" max="11277" width="3.28515625" style="119" customWidth="1"/>
    <col min="11278" max="11520" width="7.140625" style="119"/>
    <col min="11521" max="11521" width="68" style="119" customWidth="1"/>
    <col min="11522" max="11522" width="9.28515625" style="119" customWidth="1"/>
    <col min="11523" max="11524" width="7.140625" style="119"/>
    <col min="11525" max="11525" width="1.42578125" style="119" customWidth="1"/>
    <col min="11526" max="11526" width="22.5703125" style="119" customWidth="1"/>
    <col min="11527" max="11531" width="7.140625" style="119"/>
    <col min="11532" max="11532" width="17.5703125" style="119" customWidth="1"/>
    <col min="11533" max="11533" width="3.28515625" style="119" customWidth="1"/>
    <col min="11534" max="11776" width="7.140625" style="119"/>
    <col min="11777" max="11777" width="68" style="119" customWidth="1"/>
    <col min="11778" max="11778" width="9.28515625" style="119" customWidth="1"/>
    <col min="11779" max="11780" width="7.140625" style="119"/>
    <col min="11781" max="11781" width="1.42578125" style="119" customWidth="1"/>
    <col min="11782" max="11782" width="22.5703125" style="119" customWidth="1"/>
    <col min="11783" max="11787" width="7.140625" style="119"/>
    <col min="11788" max="11788" width="17.5703125" style="119" customWidth="1"/>
    <col min="11789" max="11789" width="3.28515625" style="119" customWidth="1"/>
    <col min="11790" max="12032" width="7.140625" style="119"/>
    <col min="12033" max="12033" width="68" style="119" customWidth="1"/>
    <col min="12034" max="12034" width="9.28515625" style="119" customWidth="1"/>
    <col min="12035" max="12036" width="7.140625" style="119"/>
    <col min="12037" max="12037" width="1.42578125" style="119" customWidth="1"/>
    <col min="12038" max="12038" width="22.5703125" style="119" customWidth="1"/>
    <col min="12039" max="12043" width="7.140625" style="119"/>
    <col min="12044" max="12044" width="17.5703125" style="119" customWidth="1"/>
    <col min="12045" max="12045" width="3.28515625" style="119" customWidth="1"/>
    <col min="12046" max="12288" width="7.140625" style="119"/>
    <col min="12289" max="12289" width="68" style="119" customWidth="1"/>
    <col min="12290" max="12290" width="9.28515625" style="119" customWidth="1"/>
    <col min="12291" max="12292" width="7.140625" style="119"/>
    <col min="12293" max="12293" width="1.42578125" style="119" customWidth="1"/>
    <col min="12294" max="12294" width="22.5703125" style="119" customWidth="1"/>
    <col min="12295" max="12299" width="7.140625" style="119"/>
    <col min="12300" max="12300" width="17.5703125" style="119" customWidth="1"/>
    <col min="12301" max="12301" width="3.28515625" style="119" customWidth="1"/>
    <col min="12302" max="12544" width="7.140625" style="119"/>
    <col min="12545" max="12545" width="68" style="119" customWidth="1"/>
    <col min="12546" max="12546" width="9.28515625" style="119" customWidth="1"/>
    <col min="12547" max="12548" width="7.140625" style="119"/>
    <col min="12549" max="12549" width="1.42578125" style="119" customWidth="1"/>
    <col min="12550" max="12550" width="22.5703125" style="119" customWidth="1"/>
    <col min="12551" max="12555" width="7.140625" style="119"/>
    <col min="12556" max="12556" width="17.5703125" style="119" customWidth="1"/>
    <col min="12557" max="12557" width="3.28515625" style="119" customWidth="1"/>
    <col min="12558" max="12800" width="7.140625" style="119"/>
    <col min="12801" max="12801" width="68" style="119" customWidth="1"/>
    <col min="12802" max="12802" width="9.28515625" style="119" customWidth="1"/>
    <col min="12803" max="12804" width="7.140625" style="119"/>
    <col min="12805" max="12805" width="1.42578125" style="119" customWidth="1"/>
    <col min="12806" max="12806" width="22.5703125" style="119" customWidth="1"/>
    <col min="12807" max="12811" width="7.140625" style="119"/>
    <col min="12812" max="12812" width="17.5703125" style="119" customWidth="1"/>
    <col min="12813" max="12813" width="3.28515625" style="119" customWidth="1"/>
    <col min="12814" max="13056" width="7.140625" style="119"/>
    <col min="13057" max="13057" width="68" style="119" customWidth="1"/>
    <col min="13058" max="13058" width="9.28515625" style="119" customWidth="1"/>
    <col min="13059" max="13060" width="7.140625" style="119"/>
    <col min="13061" max="13061" width="1.42578125" style="119" customWidth="1"/>
    <col min="13062" max="13062" width="22.5703125" style="119" customWidth="1"/>
    <col min="13063" max="13067" width="7.140625" style="119"/>
    <col min="13068" max="13068" width="17.5703125" style="119" customWidth="1"/>
    <col min="13069" max="13069" width="3.28515625" style="119" customWidth="1"/>
    <col min="13070" max="13312" width="7.140625" style="119"/>
    <col min="13313" max="13313" width="68" style="119" customWidth="1"/>
    <col min="13314" max="13314" width="9.28515625" style="119" customWidth="1"/>
    <col min="13315" max="13316" width="7.140625" style="119"/>
    <col min="13317" max="13317" width="1.42578125" style="119" customWidth="1"/>
    <col min="13318" max="13318" width="22.5703125" style="119" customWidth="1"/>
    <col min="13319" max="13323" width="7.140625" style="119"/>
    <col min="13324" max="13324" width="17.5703125" style="119" customWidth="1"/>
    <col min="13325" max="13325" width="3.28515625" style="119" customWidth="1"/>
    <col min="13326" max="13568" width="7.140625" style="119"/>
    <col min="13569" max="13569" width="68" style="119" customWidth="1"/>
    <col min="13570" max="13570" width="9.28515625" style="119" customWidth="1"/>
    <col min="13571" max="13572" width="7.140625" style="119"/>
    <col min="13573" max="13573" width="1.42578125" style="119" customWidth="1"/>
    <col min="13574" max="13574" width="22.5703125" style="119" customWidth="1"/>
    <col min="13575" max="13579" width="7.140625" style="119"/>
    <col min="13580" max="13580" width="17.5703125" style="119" customWidth="1"/>
    <col min="13581" max="13581" width="3.28515625" style="119" customWidth="1"/>
    <col min="13582" max="13824" width="7.140625" style="119"/>
    <col min="13825" max="13825" width="68" style="119" customWidth="1"/>
    <col min="13826" max="13826" width="9.28515625" style="119" customWidth="1"/>
    <col min="13827" max="13828" width="7.140625" style="119"/>
    <col min="13829" max="13829" width="1.42578125" style="119" customWidth="1"/>
    <col min="13830" max="13830" width="22.5703125" style="119" customWidth="1"/>
    <col min="13831" max="13835" width="7.140625" style="119"/>
    <col min="13836" max="13836" width="17.5703125" style="119" customWidth="1"/>
    <col min="13837" max="13837" width="3.28515625" style="119" customWidth="1"/>
    <col min="13838" max="14080" width="7.140625" style="119"/>
    <col min="14081" max="14081" width="68" style="119" customWidth="1"/>
    <col min="14082" max="14082" width="9.28515625" style="119" customWidth="1"/>
    <col min="14083" max="14084" width="7.140625" style="119"/>
    <col min="14085" max="14085" width="1.42578125" style="119" customWidth="1"/>
    <col min="14086" max="14086" width="22.5703125" style="119" customWidth="1"/>
    <col min="14087" max="14091" width="7.140625" style="119"/>
    <col min="14092" max="14092" width="17.5703125" style="119" customWidth="1"/>
    <col min="14093" max="14093" width="3.28515625" style="119" customWidth="1"/>
    <col min="14094" max="14336" width="7.140625" style="119"/>
    <col min="14337" max="14337" width="68" style="119" customWidth="1"/>
    <col min="14338" max="14338" width="9.28515625" style="119" customWidth="1"/>
    <col min="14339" max="14340" width="7.140625" style="119"/>
    <col min="14341" max="14341" width="1.42578125" style="119" customWidth="1"/>
    <col min="14342" max="14342" width="22.5703125" style="119" customWidth="1"/>
    <col min="14343" max="14347" width="7.140625" style="119"/>
    <col min="14348" max="14348" width="17.5703125" style="119" customWidth="1"/>
    <col min="14349" max="14349" width="3.28515625" style="119" customWidth="1"/>
    <col min="14350" max="14592" width="7.140625" style="119"/>
    <col min="14593" max="14593" width="68" style="119" customWidth="1"/>
    <col min="14594" max="14594" width="9.28515625" style="119" customWidth="1"/>
    <col min="14595" max="14596" width="7.140625" style="119"/>
    <col min="14597" max="14597" width="1.42578125" style="119" customWidth="1"/>
    <col min="14598" max="14598" width="22.5703125" style="119" customWidth="1"/>
    <col min="14599" max="14603" width="7.140625" style="119"/>
    <col min="14604" max="14604" width="17.5703125" style="119" customWidth="1"/>
    <col min="14605" max="14605" width="3.28515625" style="119" customWidth="1"/>
    <col min="14606" max="14848" width="7.140625" style="119"/>
    <col min="14849" max="14849" width="68" style="119" customWidth="1"/>
    <col min="14850" max="14850" width="9.28515625" style="119" customWidth="1"/>
    <col min="14851" max="14852" width="7.140625" style="119"/>
    <col min="14853" max="14853" width="1.42578125" style="119" customWidth="1"/>
    <col min="14854" max="14854" width="22.5703125" style="119" customWidth="1"/>
    <col min="14855" max="14859" width="7.140625" style="119"/>
    <col min="14860" max="14860" width="17.5703125" style="119" customWidth="1"/>
    <col min="14861" max="14861" width="3.28515625" style="119" customWidth="1"/>
    <col min="14862" max="15104" width="7.140625" style="119"/>
    <col min="15105" max="15105" width="68" style="119" customWidth="1"/>
    <col min="15106" max="15106" width="9.28515625" style="119" customWidth="1"/>
    <col min="15107" max="15108" width="7.140625" style="119"/>
    <col min="15109" max="15109" width="1.42578125" style="119" customWidth="1"/>
    <col min="15110" max="15110" width="22.5703125" style="119" customWidth="1"/>
    <col min="15111" max="15115" width="7.140625" style="119"/>
    <col min="15116" max="15116" width="17.5703125" style="119" customWidth="1"/>
    <col min="15117" max="15117" width="3.28515625" style="119" customWidth="1"/>
    <col min="15118" max="15360" width="7.140625" style="119"/>
    <col min="15361" max="15361" width="68" style="119" customWidth="1"/>
    <col min="15362" max="15362" width="9.28515625" style="119" customWidth="1"/>
    <col min="15363" max="15364" width="7.140625" style="119"/>
    <col min="15365" max="15365" width="1.42578125" style="119" customWidth="1"/>
    <col min="15366" max="15366" width="22.5703125" style="119" customWidth="1"/>
    <col min="15367" max="15371" width="7.140625" style="119"/>
    <col min="15372" max="15372" width="17.5703125" style="119" customWidth="1"/>
    <col min="15373" max="15373" width="3.28515625" style="119" customWidth="1"/>
    <col min="15374" max="15616" width="7.140625" style="119"/>
    <col min="15617" max="15617" width="68" style="119" customWidth="1"/>
    <col min="15618" max="15618" width="9.28515625" style="119" customWidth="1"/>
    <col min="15619" max="15620" width="7.140625" style="119"/>
    <col min="15621" max="15621" width="1.42578125" style="119" customWidth="1"/>
    <col min="15622" max="15622" width="22.5703125" style="119" customWidth="1"/>
    <col min="15623" max="15627" width="7.140625" style="119"/>
    <col min="15628" max="15628" width="17.5703125" style="119" customWidth="1"/>
    <col min="15629" max="15629" width="3.28515625" style="119" customWidth="1"/>
    <col min="15630" max="15872" width="7.140625" style="119"/>
    <col min="15873" max="15873" width="68" style="119" customWidth="1"/>
    <col min="15874" max="15874" width="9.28515625" style="119" customWidth="1"/>
    <col min="15875" max="15876" width="7.140625" style="119"/>
    <col min="15877" max="15877" width="1.42578125" style="119" customWidth="1"/>
    <col min="15878" max="15878" width="22.5703125" style="119" customWidth="1"/>
    <col min="15879" max="15883" width="7.140625" style="119"/>
    <col min="15884" max="15884" width="17.5703125" style="119" customWidth="1"/>
    <col min="15885" max="15885" width="3.28515625" style="119" customWidth="1"/>
    <col min="15886" max="16128" width="7.140625" style="119"/>
    <col min="16129" max="16129" width="68" style="119" customWidth="1"/>
    <col min="16130" max="16130" width="9.28515625" style="119" customWidth="1"/>
    <col min="16131" max="16132" width="7.140625" style="119"/>
    <col min="16133" max="16133" width="1.42578125" style="119" customWidth="1"/>
    <col min="16134" max="16134" width="22.5703125" style="119" customWidth="1"/>
    <col min="16135" max="16139" width="7.140625" style="119"/>
    <col min="16140" max="16140" width="17.5703125" style="119" customWidth="1"/>
    <col min="16141" max="16141" width="3.28515625" style="119" customWidth="1"/>
    <col min="16142" max="16384" width="7.140625" style="119"/>
  </cols>
  <sheetData>
    <row r="3" spans="1:19" x14ac:dyDescent="0.2">
      <c r="F3" s="138" t="s">
        <v>231</v>
      </c>
      <c r="I3" s="139"/>
      <c r="J3" s="139"/>
      <c r="K3" s="139"/>
      <c r="L3" s="139"/>
      <c r="M3" s="139"/>
      <c r="N3" s="475"/>
      <c r="O3" s="475"/>
      <c r="P3" s="475"/>
      <c r="Q3" s="475"/>
      <c r="R3" s="475"/>
      <c r="S3" s="475"/>
    </row>
    <row r="4" spans="1:19" ht="30" customHeight="1" x14ac:dyDescent="0.2"/>
    <row r="5" spans="1:19" ht="13.5" customHeight="1" thickBot="1" x14ac:dyDescent="0.25">
      <c r="B5" s="140" t="s">
        <v>232</v>
      </c>
      <c r="F5" s="473" t="s">
        <v>233</v>
      </c>
      <c r="G5" s="473"/>
      <c r="H5" s="473"/>
      <c r="I5" s="473"/>
      <c r="J5" s="141"/>
      <c r="K5" s="141"/>
    </row>
    <row r="6" spans="1:19" ht="15" customHeight="1" thickBot="1" x14ac:dyDescent="0.25">
      <c r="F6" s="142" t="s">
        <v>234</v>
      </c>
      <c r="G6" s="143" t="s">
        <v>235</v>
      </c>
      <c r="H6" s="143" t="s">
        <v>236</v>
      </c>
      <c r="I6" s="143" t="s">
        <v>237</v>
      </c>
      <c r="J6" s="144"/>
      <c r="K6" s="144"/>
    </row>
    <row r="7" spans="1:19" ht="15" customHeight="1" thickBot="1" x14ac:dyDescent="0.25">
      <c r="A7" s="145" t="s">
        <v>238</v>
      </c>
      <c r="B7" s="140">
        <v>0.04</v>
      </c>
      <c r="F7" s="146" t="s">
        <v>238</v>
      </c>
      <c r="G7" s="147">
        <v>0.03</v>
      </c>
      <c r="H7" s="147">
        <v>0.04</v>
      </c>
      <c r="I7" s="147">
        <v>5.5E-2</v>
      </c>
      <c r="J7" s="148"/>
      <c r="K7" s="148"/>
    </row>
    <row r="8" spans="1:19" ht="15" customHeight="1" thickBot="1" x14ac:dyDescent="0.25">
      <c r="A8" s="145" t="s">
        <v>221</v>
      </c>
      <c r="B8" s="140">
        <v>8.0000000000000002E-3</v>
      </c>
      <c r="F8" s="149" t="s">
        <v>221</v>
      </c>
      <c r="G8" s="147">
        <v>8.0000000000000002E-3</v>
      </c>
      <c r="H8" s="147">
        <v>8.0000000000000002E-3</v>
      </c>
      <c r="I8" s="147">
        <v>0.01</v>
      </c>
      <c r="J8" s="148"/>
      <c r="K8" s="148"/>
    </row>
    <row r="9" spans="1:19" ht="15" customHeight="1" thickBot="1" x14ac:dyDescent="0.25">
      <c r="A9" s="145" t="s">
        <v>220</v>
      </c>
      <c r="B9" s="140">
        <v>1.2700000000000001E-2</v>
      </c>
      <c r="F9" s="149" t="s">
        <v>220</v>
      </c>
      <c r="G9" s="147">
        <v>9.7000000000000003E-3</v>
      </c>
      <c r="H9" s="147">
        <v>1.2700000000000001E-2</v>
      </c>
      <c r="I9" s="147">
        <v>1.2700000000000001E-2</v>
      </c>
      <c r="J9" s="148"/>
      <c r="K9" s="148"/>
    </row>
    <row r="10" spans="1:19" ht="15" customHeight="1" thickBot="1" x14ac:dyDescent="0.25">
      <c r="A10" s="145" t="s">
        <v>239</v>
      </c>
      <c r="B10" s="140">
        <v>1.23E-2</v>
      </c>
      <c r="F10" s="149" t="s">
        <v>239</v>
      </c>
      <c r="G10" s="147">
        <v>5.8999999999999999E-3</v>
      </c>
      <c r="H10" s="147">
        <v>1.23E-2</v>
      </c>
      <c r="I10" s="147">
        <v>1.3900000000000001E-2</v>
      </c>
      <c r="J10" s="148"/>
      <c r="K10" s="148"/>
    </row>
    <row r="11" spans="1:19" ht="15" customHeight="1" thickBot="1" x14ac:dyDescent="0.25">
      <c r="A11" s="145" t="s">
        <v>240</v>
      </c>
      <c r="B11" s="140">
        <v>7.3999999999999996E-2</v>
      </c>
      <c r="F11" s="149" t="s">
        <v>240</v>
      </c>
      <c r="G11" s="147">
        <v>6.1600000000000002E-2</v>
      </c>
      <c r="H11" s="147">
        <v>7.3999999999999996E-2</v>
      </c>
      <c r="I11" s="147">
        <v>8.9599999999999999E-2</v>
      </c>
      <c r="J11" s="148"/>
      <c r="K11" s="148"/>
    </row>
    <row r="12" spans="1:19" ht="15" customHeight="1" thickBot="1" x14ac:dyDescent="0.25">
      <c r="A12" s="145" t="s">
        <v>223</v>
      </c>
      <c r="B12" s="150">
        <v>6.5000000000000006E-3</v>
      </c>
      <c r="F12" s="149" t="s">
        <v>241</v>
      </c>
      <c r="G12" s="476" t="s">
        <v>242</v>
      </c>
      <c r="H12" s="476"/>
      <c r="I12" s="476"/>
      <c r="J12" s="144"/>
      <c r="K12" s="144"/>
    </row>
    <row r="13" spans="1:19" ht="15" customHeight="1" thickBot="1" x14ac:dyDescent="0.25">
      <c r="A13" s="145" t="s">
        <v>224</v>
      </c>
      <c r="B13" s="151">
        <v>0.03</v>
      </c>
      <c r="C13" s="152"/>
    </row>
    <row r="14" spans="1:19" ht="15" customHeight="1" thickBot="1" x14ac:dyDescent="0.25">
      <c r="A14" s="145" t="s">
        <v>243</v>
      </c>
      <c r="B14" s="150">
        <v>0.02</v>
      </c>
      <c r="F14" s="153" t="s">
        <v>244</v>
      </c>
      <c r="G14" s="153"/>
      <c r="H14" s="153"/>
      <c r="I14" s="153"/>
      <c r="J14" s="154"/>
      <c r="K14" s="154"/>
      <c r="L14" s="154"/>
    </row>
    <row r="15" spans="1:19" ht="15" customHeight="1" thickBot="1" x14ac:dyDescent="0.25">
      <c r="A15" s="145" t="s">
        <v>257</v>
      </c>
      <c r="B15" s="150">
        <v>0</v>
      </c>
      <c r="F15" s="155" t="s">
        <v>234</v>
      </c>
      <c r="G15" s="156" t="s">
        <v>235</v>
      </c>
      <c r="H15" s="156" t="s">
        <v>236</v>
      </c>
      <c r="I15" s="156" t="s">
        <v>237</v>
      </c>
      <c r="J15" s="144"/>
      <c r="K15" s="144"/>
    </row>
    <row r="16" spans="1:19" ht="15" customHeight="1" thickBot="1" x14ac:dyDescent="0.25">
      <c r="B16" s="157"/>
      <c r="F16" s="158" t="s">
        <v>238</v>
      </c>
      <c r="G16" s="159">
        <v>3.4300000000000004E-2</v>
      </c>
      <c r="H16" s="159">
        <v>4.9300000000000004E-2</v>
      </c>
      <c r="I16" s="159">
        <v>6.7100000000000007E-2</v>
      </c>
      <c r="J16" s="148"/>
      <c r="K16" s="148"/>
    </row>
    <row r="17" spans="1:11" ht="15" customHeight="1" thickBot="1" x14ac:dyDescent="0.25">
      <c r="A17" s="160" t="s">
        <v>245</v>
      </c>
      <c r="B17" s="161">
        <f>(((1+'COMP. DO BDI'!B7+'COMP. DO BDI'!B8+'COMP. DO BDI'!B9)*(1+'COMP. DO BDI'!B10)*(1+'COMP. DO BDI'!B11))/(1-('COMP. DO BDI'!B12+'COMP. DO BDI'!B13+'COMP. DO BDI'!B14+'COMP. DO BDI'!B15)))-1</f>
        <v>0.22226164190779008</v>
      </c>
      <c r="F17" s="158" t="s">
        <v>221</v>
      </c>
      <c r="G17" s="159">
        <v>2.8E-3</v>
      </c>
      <c r="H17" s="159">
        <v>4.8999999999999998E-3</v>
      </c>
      <c r="I17" s="159">
        <v>7.5000000000000006E-3</v>
      </c>
      <c r="J17" s="148"/>
      <c r="K17" s="148"/>
    </row>
    <row r="18" spans="1:11" ht="15" customHeight="1" thickBot="1" x14ac:dyDescent="0.25">
      <c r="F18" s="158" t="s">
        <v>220</v>
      </c>
      <c r="G18" s="159">
        <v>0.01</v>
      </c>
      <c r="H18" s="159">
        <v>1.3900000000000001E-2</v>
      </c>
      <c r="I18" s="159">
        <v>1.7400000000000002E-2</v>
      </c>
      <c r="J18" s="148"/>
      <c r="K18" s="148"/>
    </row>
    <row r="19" spans="1:11" ht="15" customHeight="1" thickBot="1" x14ac:dyDescent="0.25">
      <c r="F19" s="158" t="s">
        <v>239</v>
      </c>
      <c r="G19" s="159">
        <v>9.4000000000000004E-3</v>
      </c>
      <c r="H19" s="159">
        <v>9.9000000000000008E-3</v>
      </c>
      <c r="I19" s="159">
        <v>1.17E-2</v>
      </c>
      <c r="J19" s="148"/>
      <c r="K19" s="148"/>
    </row>
    <row r="20" spans="1:11" ht="15" customHeight="1" thickBot="1" x14ac:dyDescent="0.25">
      <c r="F20" s="158" t="s">
        <v>240</v>
      </c>
      <c r="G20" s="159">
        <v>6.7400000000000002E-2</v>
      </c>
      <c r="H20" s="159">
        <v>8.0399999999999999E-2</v>
      </c>
      <c r="I20" s="159">
        <v>9.4E-2</v>
      </c>
      <c r="J20" s="148"/>
      <c r="K20" s="148"/>
    </row>
    <row r="21" spans="1:11" ht="15" customHeight="1" thickBot="1" x14ac:dyDescent="0.25">
      <c r="F21" s="158" t="s">
        <v>241</v>
      </c>
      <c r="G21" s="470" t="s">
        <v>242</v>
      </c>
      <c r="H21" s="470"/>
      <c r="I21" s="470"/>
      <c r="J21" s="144"/>
      <c r="K21" s="144"/>
    </row>
    <row r="22" spans="1:11" ht="15" customHeight="1" x14ac:dyDescent="0.2">
      <c r="A22" s="162" t="s">
        <v>246</v>
      </c>
    </row>
    <row r="23" spans="1:11" ht="15" customHeight="1" thickBot="1" x14ac:dyDescent="0.25">
      <c r="A23" s="162" t="s">
        <v>247</v>
      </c>
      <c r="F23" s="477" t="s">
        <v>248</v>
      </c>
      <c r="G23" s="477"/>
      <c r="H23" s="477"/>
      <c r="I23" s="477"/>
    </row>
    <row r="24" spans="1:11" ht="15" customHeight="1" thickBot="1" x14ac:dyDescent="0.25">
      <c r="F24" s="155" t="s">
        <v>234</v>
      </c>
      <c r="G24" s="156" t="s">
        <v>235</v>
      </c>
      <c r="H24" s="156" t="s">
        <v>236</v>
      </c>
      <c r="I24" s="156" t="s">
        <v>237</v>
      </c>
    </row>
    <row r="25" spans="1:11" ht="15" customHeight="1" thickBot="1" x14ac:dyDescent="0.25">
      <c r="A25" s="474" t="s">
        <v>249</v>
      </c>
      <c r="B25" s="474"/>
      <c r="C25" s="474"/>
      <c r="D25" s="474"/>
      <c r="F25" s="158" t="s">
        <v>238</v>
      </c>
      <c r="G25" s="159">
        <v>3.7999999999999999E-2</v>
      </c>
      <c r="H25" s="159">
        <v>4.0100000000000004E-2</v>
      </c>
      <c r="I25" s="159">
        <v>4.6700000000000005E-2</v>
      </c>
    </row>
    <row r="26" spans="1:11" ht="15" customHeight="1" thickBot="1" x14ac:dyDescent="0.25">
      <c r="F26" s="158" t="s">
        <v>221</v>
      </c>
      <c r="G26" s="159">
        <v>3.2000000000000002E-3</v>
      </c>
      <c r="H26" s="159">
        <v>4.0000000000000001E-3</v>
      </c>
      <c r="I26" s="159">
        <v>7.4000000000000003E-3</v>
      </c>
    </row>
    <row r="27" spans="1:11" ht="15" customHeight="1" thickBot="1" x14ac:dyDescent="0.25">
      <c r="A27" s="471" t="s">
        <v>250</v>
      </c>
      <c r="B27" s="471"/>
      <c r="C27" s="471"/>
      <c r="D27" s="471"/>
      <c r="E27" s="163"/>
      <c r="F27" s="158" t="s">
        <v>220</v>
      </c>
      <c r="G27" s="159">
        <v>5.0000000000000001E-3</v>
      </c>
      <c r="H27" s="159">
        <v>5.5999999999999999E-3</v>
      </c>
      <c r="I27" s="159">
        <v>9.7000000000000003E-3</v>
      </c>
    </row>
    <row r="28" spans="1:11" ht="15" customHeight="1" thickBot="1" x14ac:dyDescent="0.25">
      <c r="A28" s="164" t="s">
        <v>251</v>
      </c>
      <c r="B28" s="165" t="s">
        <v>235</v>
      </c>
      <c r="C28" s="165" t="s">
        <v>236</v>
      </c>
      <c r="D28" s="165" t="s">
        <v>237</v>
      </c>
      <c r="E28" s="144"/>
      <c r="F28" s="158" t="s">
        <v>239</v>
      </c>
      <c r="G28" s="159">
        <v>1.0200000000000001E-2</v>
      </c>
      <c r="H28" s="159">
        <v>1.11E-2</v>
      </c>
      <c r="I28" s="159">
        <v>1.2100000000000001E-2</v>
      </c>
    </row>
    <row r="29" spans="1:11" ht="15" customHeight="1" thickBot="1" x14ac:dyDescent="0.25">
      <c r="A29" s="166" t="s">
        <v>233</v>
      </c>
      <c r="B29" s="147">
        <v>0.2034</v>
      </c>
      <c r="C29" s="147">
        <v>0.22120000000000001</v>
      </c>
      <c r="D29" s="147">
        <v>0.25</v>
      </c>
      <c r="E29" s="148"/>
      <c r="F29" s="158" t="s">
        <v>240</v>
      </c>
      <c r="G29" s="159">
        <v>6.6400000000000001E-2</v>
      </c>
      <c r="H29" s="159">
        <v>7.2999999999999995E-2</v>
      </c>
      <c r="I29" s="159">
        <v>8.6900000000000005E-2</v>
      </c>
    </row>
    <row r="30" spans="1:11" ht="15" customHeight="1" thickBot="1" x14ac:dyDescent="0.25">
      <c r="A30" s="167" t="s">
        <v>248</v>
      </c>
      <c r="B30" s="159">
        <v>0.19600000000000001</v>
      </c>
      <c r="C30" s="159">
        <v>0.2097</v>
      </c>
      <c r="D30" s="159">
        <v>0.24230000000000002</v>
      </c>
      <c r="E30" s="148"/>
      <c r="F30" s="158" t="s">
        <v>241</v>
      </c>
      <c r="G30" s="470" t="s">
        <v>242</v>
      </c>
      <c r="H30" s="470"/>
      <c r="I30" s="470"/>
    </row>
    <row r="31" spans="1:11" ht="24" customHeight="1" thickBot="1" x14ac:dyDescent="0.25">
      <c r="A31" s="167" t="s">
        <v>244</v>
      </c>
      <c r="B31" s="159">
        <v>0.20760000000000001</v>
      </c>
      <c r="C31" s="159">
        <v>0.24180000000000001</v>
      </c>
      <c r="D31" s="159">
        <v>0.26440000000000002</v>
      </c>
      <c r="E31" s="148"/>
    </row>
    <row r="32" spans="1:11" ht="15" customHeight="1" thickBot="1" x14ac:dyDescent="0.25">
      <c r="A32" s="167" t="s">
        <v>252</v>
      </c>
      <c r="B32" s="159">
        <v>0.24</v>
      </c>
      <c r="C32" s="159">
        <v>0.25840000000000002</v>
      </c>
      <c r="D32" s="159">
        <v>0.27860000000000001</v>
      </c>
      <c r="E32" s="148"/>
      <c r="F32" s="472" t="s">
        <v>252</v>
      </c>
      <c r="G32" s="472"/>
      <c r="H32" s="472"/>
      <c r="I32" s="472"/>
      <c r="J32" s="472"/>
      <c r="K32" s="472"/>
    </row>
    <row r="33" spans="1:9" ht="15" customHeight="1" thickBot="1" x14ac:dyDescent="0.25">
      <c r="A33" s="167" t="s">
        <v>253</v>
      </c>
      <c r="B33" s="159">
        <v>0.22800000000000001</v>
      </c>
      <c r="C33" s="159">
        <v>0.27479999999999999</v>
      </c>
      <c r="D33" s="159">
        <v>0.3095</v>
      </c>
      <c r="E33" s="148"/>
      <c r="F33" s="155" t="s">
        <v>234</v>
      </c>
      <c r="G33" s="156" t="s">
        <v>235</v>
      </c>
      <c r="H33" s="156" t="s">
        <v>236</v>
      </c>
      <c r="I33" s="156" t="s">
        <v>237</v>
      </c>
    </row>
    <row r="34" spans="1:9" ht="15" customHeight="1" thickBot="1" x14ac:dyDescent="0.25">
      <c r="A34" s="167" t="s">
        <v>254</v>
      </c>
      <c r="B34" s="159">
        <v>0.111</v>
      </c>
      <c r="C34" s="159">
        <v>0.14020000000000002</v>
      </c>
      <c r="D34" s="159">
        <v>0.16800000000000001</v>
      </c>
      <c r="E34" s="148"/>
      <c r="F34" s="158" t="s">
        <v>238</v>
      </c>
      <c r="G34" s="159">
        <v>5.2900000000000003E-2</v>
      </c>
      <c r="H34" s="159">
        <v>5.9200000000000003E-2</v>
      </c>
      <c r="I34" s="159">
        <v>7.9300000000000009E-2</v>
      </c>
    </row>
    <row r="35" spans="1:9" ht="15" thickBot="1" x14ac:dyDescent="0.25">
      <c r="F35" s="158" t="s">
        <v>221</v>
      </c>
      <c r="G35" s="159">
        <v>2.5000000000000001E-3</v>
      </c>
      <c r="H35" s="159">
        <v>5.1000000000000004E-3</v>
      </c>
      <c r="I35" s="159">
        <v>5.5999999999999999E-3</v>
      </c>
    </row>
    <row r="36" spans="1:9" ht="15" thickBot="1" x14ac:dyDescent="0.25">
      <c r="F36" s="158" t="s">
        <v>220</v>
      </c>
      <c r="G36" s="159">
        <v>0.01</v>
      </c>
      <c r="H36" s="159">
        <v>1.4800000000000001E-2</v>
      </c>
      <c r="I36" s="159">
        <v>1.9700000000000002E-2</v>
      </c>
    </row>
    <row r="37" spans="1:9" ht="15" thickBot="1" x14ac:dyDescent="0.25">
      <c r="F37" s="158" t="s">
        <v>239</v>
      </c>
      <c r="G37" s="159">
        <v>1.0100000000000001E-2</v>
      </c>
      <c r="H37" s="159">
        <v>1.0700000000000001E-2</v>
      </c>
      <c r="I37" s="159">
        <v>1.11E-2</v>
      </c>
    </row>
    <row r="38" spans="1:9" ht="15" thickBot="1" x14ac:dyDescent="0.25">
      <c r="F38" s="158" t="s">
        <v>240</v>
      </c>
      <c r="G38" s="159">
        <v>0.08</v>
      </c>
      <c r="H38" s="159">
        <v>8.3100000000000007E-2</v>
      </c>
      <c r="I38" s="159">
        <v>9.5100000000000004E-2</v>
      </c>
    </row>
    <row r="39" spans="1:9" ht="15" customHeight="1" thickBot="1" x14ac:dyDescent="0.25">
      <c r="F39" s="158" t="s">
        <v>241</v>
      </c>
      <c r="G39" s="470" t="s">
        <v>242</v>
      </c>
      <c r="H39" s="470"/>
      <c r="I39" s="470"/>
    </row>
    <row r="41" spans="1:9" ht="13.5" thickBot="1" x14ac:dyDescent="0.25">
      <c r="F41" s="162" t="s">
        <v>255</v>
      </c>
    </row>
    <row r="42" spans="1:9" ht="15.75" thickBot="1" x14ac:dyDescent="0.25">
      <c r="F42" s="155" t="s">
        <v>234</v>
      </c>
      <c r="G42" s="156" t="s">
        <v>235</v>
      </c>
      <c r="H42" s="156" t="s">
        <v>236</v>
      </c>
      <c r="I42" s="156" t="s">
        <v>237</v>
      </c>
    </row>
    <row r="43" spans="1:9" ht="15" thickBot="1" x14ac:dyDescent="0.25">
      <c r="F43" s="158" t="s">
        <v>238</v>
      </c>
      <c r="G43" s="159">
        <v>0.04</v>
      </c>
      <c r="H43" s="159">
        <v>5.5200000000000006E-2</v>
      </c>
      <c r="I43" s="159">
        <v>7.85E-2</v>
      </c>
    </row>
    <row r="44" spans="1:9" ht="15" thickBot="1" x14ac:dyDescent="0.25">
      <c r="F44" s="158" t="s">
        <v>221</v>
      </c>
      <c r="G44" s="159">
        <v>8.0999999999999996E-3</v>
      </c>
      <c r="H44" s="159">
        <v>1.2200000000000001E-2</v>
      </c>
      <c r="I44" s="159">
        <v>1.9900000000000001E-2</v>
      </c>
    </row>
    <row r="45" spans="1:9" ht="15" thickBot="1" x14ac:dyDescent="0.25">
      <c r="F45" s="158" t="s">
        <v>220</v>
      </c>
      <c r="G45" s="159">
        <v>1.46E-2</v>
      </c>
      <c r="H45" s="159">
        <v>2.3200000000000002E-2</v>
      </c>
      <c r="I45" s="159">
        <v>3.1600000000000003E-2</v>
      </c>
    </row>
    <row r="46" spans="1:9" ht="15" thickBot="1" x14ac:dyDescent="0.25">
      <c r="F46" s="158" t="s">
        <v>239</v>
      </c>
      <c r="G46" s="159">
        <v>9.4000000000000004E-3</v>
      </c>
      <c r="H46" s="159">
        <v>1.0200000000000001E-2</v>
      </c>
      <c r="I46" s="159">
        <v>1.3300000000000001E-2</v>
      </c>
    </row>
    <row r="47" spans="1:9" ht="15" thickBot="1" x14ac:dyDescent="0.25">
      <c r="F47" s="158" t="s">
        <v>240</v>
      </c>
      <c r="G47" s="159">
        <v>7.1400000000000005E-2</v>
      </c>
      <c r="H47" s="159">
        <v>8.4000000000000005E-2</v>
      </c>
      <c r="I47" s="159">
        <v>0.1043</v>
      </c>
    </row>
    <row r="48" spans="1:9" ht="15" customHeight="1" thickBot="1" x14ac:dyDescent="0.25">
      <c r="F48" s="158" t="s">
        <v>241</v>
      </c>
      <c r="G48" s="470" t="s">
        <v>256</v>
      </c>
      <c r="H48" s="470"/>
      <c r="I48" s="470"/>
    </row>
    <row r="50" spans="6:9" ht="13.5" customHeight="1" thickBot="1" x14ac:dyDescent="0.25">
      <c r="F50" s="473" t="s">
        <v>254</v>
      </c>
      <c r="G50" s="473"/>
      <c r="H50" s="473"/>
      <c r="I50" s="473"/>
    </row>
    <row r="51" spans="6:9" ht="15.75" thickBot="1" x14ac:dyDescent="0.25">
      <c r="F51" s="155" t="s">
        <v>234</v>
      </c>
      <c r="G51" s="156" t="s">
        <v>235</v>
      </c>
      <c r="H51" s="156" t="s">
        <v>236</v>
      </c>
      <c r="I51" s="156" t="s">
        <v>237</v>
      </c>
    </row>
    <row r="52" spans="6:9" ht="15" thickBot="1" x14ac:dyDescent="0.25">
      <c r="F52" s="158" t="s">
        <v>238</v>
      </c>
      <c r="G52" s="159">
        <v>1.4999999999999999E-2</v>
      </c>
      <c r="H52" s="159">
        <v>3.4500000000000003E-2</v>
      </c>
      <c r="I52" s="159">
        <v>4.4900000000000002E-2</v>
      </c>
    </row>
    <row r="53" spans="6:9" ht="15" thickBot="1" x14ac:dyDescent="0.25">
      <c r="F53" s="158" t="s">
        <v>221</v>
      </c>
      <c r="G53" s="159">
        <v>3.0000000000000001E-3</v>
      </c>
      <c r="H53" s="159">
        <v>4.8000000000000004E-3</v>
      </c>
      <c r="I53" s="159">
        <v>8.2000000000000007E-3</v>
      </c>
    </row>
    <row r="54" spans="6:9" ht="15" thickBot="1" x14ac:dyDescent="0.25">
      <c r="F54" s="158" t="s">
        <v>220</v>
      </c>
      <c r="G54" s="159">
        <v>5.5999999999999999E-3</v>
      </c>
      <c r="H54" s="159">
        <v>8.5000000000000006E-3</v>
      </c>
      <c r="I54" s="159">
        <v>8.8999999999999999E-3</v>
      </c>
    </row>
    <row r="55" spans="6:9" ht="15" thickBot="1" x14ac:dyDescent="0.25">
      <c r="F55" s="158" t="s">
        <v>239</v>
      </c>
      <c r="G55" s="159">
        <v>8.5000000000000006E-3</v>
      </c>
      <c r="H55" s="159">
        <v>8.5000000000000006E-3</v>
      </c>
      <c r="I55" s="159">
        <v>1.11E-2</v>
      </c>
    </row>
    <row r="56" spans="6:9" ht="15" thickBot="1" x14ac:dyDescent="0.25">
      <c r="F56" s="158" t="s">
        <v>240</v>
      </c>
      <c r="G56" s="159">
        <v>3.5000000000000003E-2</v>
      </c>
      <c r="H56" s="159">
        <v>5.11E-2</v>
      </c>
      <c r="I56" s="159">
        <v>6.2200000000000005E-2</v>
      </c>
    </row>
    <row r="57" spans="6:9" ht="15" customHeight="1" thickBot="1" x14ac:dyDescent="0.25">
      <c r="F57" s="158" t="s">
        <v>241</v>
      </c>
      <c r="G57" s="470" t="s">
        <v>242</v>
      </c>
      <c r="H57" s="470"/>
      <c r="I57" s="470"/>
    </row>
  </sheetData>
  <sheetProtection selectLockedCells="1" selectUnlockedCells="1"/>
  <mergeCells count="13">
    <mergeCell ref="A25:D25"/>
    <mergeCell ref="N3:S3"/>
    <mergeCell ref="F5:I5"/>
    <mergeCell ref="G12:I12"/>
    <mergeCell ref="G21:I21"/>
    <mergeCell ref="F23:I23"/>
    <mergeCell ref="G57:I57"/>
    <mergeCell ref="A27:D27"/>
    <mergeCell ref="G30:I30"/>
    <mergeCell ref="F32:K32"/>
    <mergeCell ref="G39:I39"/>
    <mergeCell ref="G48:I48"/>
    <mergeCell ref="F50:I50"/>
  </mergeCells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AR CONDICIONADO</vt:lpstr>
      <vt:lpstr>LEVANTAMENTO</vt:lpstr>
      <vt:lpstr>Planilha1</vt:lpstr>
      <vt:lpstr>ORÇAMENTO</vt:lpstr>
      <vt:lpstr>CRONOGRAMA</vt:lpstr>
      <vt:lpstr>DEMONS. DO BDI</vt:lpstr>
      <vt:lpstr>COMP. DO BDI</vt:lpstr>
      <vt:lpstr>'AR CONDICIONADO'!Print_Area</vt:lpstr>
      <vt:lpstr>CRONOGRAMA!Print_Area</vt:lpstr>
      <vt:lpstr>ORÇAMENTO!Print_Area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Ditec</dc:creator>
  <cp:lastModifiedBy>User</cp:lastModifiedBy>
  <cp:lastPrinted>2026-02-09T21:27:08Z</cp:lastPrinted>
  <dcterms:created xsi:type="dcterms:W3CDTF">2020-03-06T16:30:01Z</dcterms:created>
  <dcterms:modified xsi:type="dcterms:W3CDTF">2026-02-09T21:27:36Z</dcterms:modified>
</cp:coreProperties>
</file>